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AK_12533_Virtuvės įrangos pirkimas - papildymas\PD\"/>
    </mc:Choice>
  </mc:AlternateContent>
  <xr:revisionPtr revIDLastSave="182" documentId="8_{F55AAB32-C86F-488D-B401-C66AD0443463}" xr6:coauthVersionLast="36" xr6:coauthVersionMax="47" xr10:uidLastSave="{E6FD6FD4-1059-460D-82AB-4CB1E99463DB}"/>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146" i="1" l="1"/>
  <c r="G147" i="1" s="1"/>
  <c r="G139" i="1"/>
  <c r="G138" i="1"/>
  <c r="G140" i="1" s="1"/>
  <c r="G131" i="1"/>
  <c r="G132" i="1" s="1"/>
  <c r="G124" i="1"/>
  <c r="G125" i="1" s="1"/>
  <c r="G117" i="1"/>
  <c r="G118" i="1" s="1"/>
  <c r="G105" i="1"/>
  <c r="G106" i="1"/>
  <c r="G107" i="1"/>
  <c r="G108" i="1"/>
  <c r="G109" i="1"/>
  <c r="G110" i="1"/>
  <c r="G104" i="1"/>
  <c r="G97" i="1"/>
  <c r="G98" i="1" s="1"/>
  <c r="G90" i="1"/>
  <c r="G91" i="1" s="1"/>
  <c r="G83" i="1"/>
  <c r="G84" i="1" s="1"/>
  <c r="G76" i="1"/>
  <c r="G77" i="1" s="1"/>
  <c r="G69" i="1"/>
  <c r="G70" i="1" s="1"/>
  <c r="G62" i="1"/>
  <c r="G63" i="1" s="1"/>
  <c r="G55" i="1"/>
  <c r="G56" i="1" s="1"/>
  <c r="G48" i="1"/>
  <c r="G49" i="1" s="1"/>
  <c r="G41" i="1"/>
  <c r="G40" i="1"/>
  <c r="G42" i="1" s="1"/>
  <c r="G33" i="1"/>
  <c r="G32" i="1"/>
  <c r="G34" i="1" s="1"/>
  <c r="G25" i="1"/>
  <c r="G26" i="1" s="1"/>
  <c r="G18" i="1"/>
  <c r="G19" i="1" s="1"/>
  <c r="G148" i="1" l="1"/>
  <c r="G149" i="1" s="1"/>
  <c r="G141" i="1"/>
  <c r="G142" i="1" s="1"/>
  <c r="G133" i="1"/>
  <c r="G134" i="1" s="1"/>
  <c r="G126" i="1"/>
  <c r="G127" i="1" s="1"/>
  <c r="G119" i="1"/>
  <c r="G120" i="1" s="1"/>
  <c r="G111" i="1"/>
  <c r="G112" i="1" s="1"/>
  <c r="G113" i="1"/>
  <c r="G99" i="1"/>
  <c r="G100" i="1" s="1"/>
  <c r="G92" i="1"/>
  <c r="G93" i="1"/>
  <c r="G85" i="1"/>
  <c r="G86" i="1"/>
  <c r="G78" i="1"/>
  <c r="G79" i="1" s="1"/>
  <c r="G71" i="1"/>
  <c r="G72" i="1" s="1"/>
  <c r="G64" i="1"/>
  <c r="G65" i="1" s="1"/>
  <c r="G57" i="1"/>
  <c r="G58" i="1" s="1"/>
  <c r="G50" i="1"/>
  <c r="G51" i="1" s="1"/>
  <c r="G43" i="1"/>
  <c r="G44" i="1" s="1"/>
  <c r="G35" i="1"/>
  <c r="G36" i="1" s="1"/>
  <c r="G27" i="1"/>
  <c r="G28" i="1" s="1"/>
  <c r="G20" i="1"/>
  <c r="G21" i="1" s="1"/>
</calcChain>
</file>

<file path=xl/sharedStrings.xml><?xml version="1.0" encoding="utf-8"?>
<sst xmlns="http://schemas.openxmlformats.org/spreadsheetml/2006/main" count="351" uniqueCount="135">
  <si>
    <t>Mato vnt.</t>
  </si>
  <si>
    <t>PVM tarifas (%)</t>
  </si>
  <si>
    <t>PVM suma</t>
  </si>
  <si>
    <t xml:space="preserve">Prekės pavadinimas </t>
  </si>
  <si>
    <t>Eil. Nr.</t>
  </si>
  <si>
    <t>Mato vieneto įkainis EUR be PVM</t>
  </si>
  <si>
    <t>Viso kiekio kaina EUR be PVM</t>
  </si>
  <si>
    <t xml:space="preserve">1 PIRKIMO DALIS </t>
  </si>
  <si>
    <t xml:space="preserve">2 PIRKIMO DALIS </t>
  </si>
  <si>
    <t xml:space="preserve">3 PIRKIMO DALIS </t>
  </si>
  <si>
    <t>2 p. d. Bendra pasiūlymo kaina, Eur su PVM</t>
  </si>
  <si>
    <t>2 p. d. Bendra pasiūlymo kaina,  Eur be PVM:</t>
  </si>
  <si>
    <t>1 p. d. Bendra pasiūlymo kaina,  Eur be PVM:</t>
  </si>
  <si>
    <t>1 p. d. Bendra pasiūlymo kaina, Eur su PVM</t>
  </si>
  <si>
    <t>3 p. d. Bendra pasiūlymo kaina, Eur su PVM</t>
  </si>
  <si>
    <t>1.</t>
  </si>
  <si>
    <t>2.</t>
  </si>
  <si>
    <t>Bendrieji reikalavimai:</t>
  </si>
  <si>
    <t xml:space="preserve">4 PIRKIMO DALIS </t>
  </si>
  <si>
    <t>4 p. d. Bendra pasiūlymo kaina, Eur su PVM</t>
  </si>
  <si>
    <t xml:space="preserve">5 PIRKIMO DALIS </t>
  </si>
  <si>
    <t>5 p. d. Bendra pasiūlymo kaina,  Eur be PVM:</t>
  </si>
  <si>
    <t>5 p. d. Bendra pasiūlymo kaina, Eur su PVM</t>
  </si>
  <si>
    <t>3 p. d. Bendra pasiūlymo kaina,  Eur be PVM:</t>
  </si>
  <si>
    <t>Šaldymo įranga</t>
  </si>
  <si>
    <t>Perkamas kiekis</t>
  </si>
  <si>
    <t>Svarstyklės</t>
  </si>
  <si>
    <t>Virtuvės metalo dirbiniai</t>
  </si>
  <si>
    <t>Elektrinis vilkikas</t>
  </si>
  <si>
    <t>Šaldytuvas</t>
  </si>
  <si>
    <t>Šaldiklis</t>
  </si>
  <si>
    <t>vnt.</t>
  </si>
  <si>
    <t>Reikalaujamos savybės</t>
  </si>
  <si>
    <t>Pakrovėjas D2 (D2-15 svarstyklėms )</t>
  </si>
  <si>
    <t>Pakrovėjas svarstyklėms</t>
  </si>
  <si>
    <t>Skaitmeninis termometras</t>
  </si>
  <si>
    <t>Kontrolinis termometras</t>
  </si>
  <si>
    <t>Daržovių pjaustyklė</t>
  </si>
  <si>
    <t>Mėsos malimo mašina</t>
  </si>
  <si>
    <t>Planetarinė maišyklė</t>
  </si>
  <si>
    <t>Mėsos purentuvas</t>
  </si>
  <si>
    <t>Mobilusis šildomas vežimėlis</t>
  </si>
  <si>
    <t>Indukcinė viryklė</t>
  </si>
  <si>
    <t>Elektrinė viryklė</t>
  </si>
  <si>
    <t>Mikrobangų krosnelė</t>
  </si>
  <si>
    <t>Trintuvas (kuteris)</t>
  </si>
  <si>
    <t>Blenderis mikseris</t>
  </si>
  <si>
    <t>Serviravimo vežimėlis</t>
  </si>
  <si>
    <t>Vežimėlis</t>
  </si>
  <si>
    <t>Taburetė</t>
  </si>
  <si>
    <t>Stalas</t>
  </si>
  <si>
    <t xml:space="preserve">6 PIRKIMO DALIS </t>
  </si>
  <si>
    <t xml:space="preserve">7 PIRKIMO DALIS </t>
  </si>
  <si>
    <t xml:space="preserve">8 PIRKIMO DALIS </t>
  </si>
  <si>
    <t>8 p. d. Bendra pasiūlymo kaina, Eur su PVM</t>
  </si>
  <si>
    <t>6. Tiekėjas po sutarties pasirašymo privalo sutarti laiką su Užsakovu dėl patalpų/praėjimų apžiūrėjimo ir parduodamai virtuvės įrangai reikalingų įvadų sutikrinimą.</t>
  </si>
  <si>
    <t>8. Siūlomos prekės turės būti jungiamos prie reikalaujamos įtampos 230V 50-60Hz arba 400V 50-60Hz. Jei pateiktas prekės modelis bus kitokios, nei reikalaujama, pasiūlymas bus atmestas.</t>
  </si>
  <si>
    <t>Daržovių plovimo vežimėlis</t>
  </si>
  <si>
    <t>6 p. d. Bendra pasiūlymo kaina, Eur su PVM</t>
  </si>
  <si>
    <t>7 p. d. Bendra pasiūlymo kaina, Eur su PVM</t>
  </si>
  <si>
    <t>Pospaudiminis dušas su kranu ir čiaupu</t>
  </si>
  <si>
    <t>7. Tiekėjas pristatęs ir sumontavęs prekes pagal poreikį turi pravesti mokymus kaip naudotis įranga prieš tai iš anksto su perkančiąja organizacija suderintu laiku. Mokymus įforminti protokolu.</t>
  </si>
  <si>
    <t xml:space="preserve">10.  Tiekėjas įsipareigoja prekes pristatyti savo transportu ir savo sąskaita perkančiajai organizacijai adresu: Santariškių g.2, Vilniuje. Prekių pristatymo terminas: 60 k.d. nuo užsakymo Tiekėjui pateikimo. </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</si>
  <si>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</si>
  <si>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</si>
  <si>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</si>
  <si>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</si>
  <si>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</si>
  <si>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 xml:space="preserve">11. Teikiant pasiūlymą, iš techninės specifikacijos galima pašalinti tas pirkimo dalis, kurioms pasiūlymas neteikiamas. </t>
  </si>
  <si>
    <t>Skaitmeniniai, adatiniai kontroliniai termometrai, adata uždaryta, su metrologine patikra, galiojančia 2 metus.                                                                                                                       Automatinis išsijungimas po 45 minučių.                                                                                     Jutiklio klaidos informacija.                                                                                                                  Temperatūros amplitudė -50 C~+300 C.                                                                                                      Termometro diametras 20 mm.(paklaida +/- 2 mm).                                                                                                            Smaigalio ilgis 140 mm (paklaida +/- 2 mm). , nerūdijantis plienas.                                                                                      Garantija 12 mėnesių.</t>
  </si>
  <si>
    <t>Plastikiniai (iš ABS plastiko) termometrai šaldytuvui/šaldikliui. Turi būti su metrologine patikra, galiojančia 2 metus. Termometro dydis 53x130 mm (paklaida +/- 2 mm) su aiškiai pažymėtomis zonomis. Gali būti padedamas arba pakabinamas.</t>
  </si>
  <si>
    <t>Profesionalus blenderis - mikseris su stovu. Pagrindinio  antgalio su peiliuku aukštis       15 - 16 cm, viso blenderio aukštis iki 30 - 40 cm, svoris 1 - 1,5 kg, su vidine rankena paėmimui, 2 greičių (8000 ir 13000 aps.per minutę), galia 200-220 W.</t>
  </si>
  <si>
    <t>Profesionalus blenderis - mikseris su stovu. Pagrindinio antgalio su peiliuku aukštis       15 - 16 cm, viso blenderio aukštis 30 - 40 cm, svoris 1 - 1,5 kg, su vidine rankena paėmimui, 2 greičių (8000 ir 13000 aps. per minutę), galia 200-220W, keičiami papildomi strypai su peiliukais. Kartu turi būti peiliukų rinkinys (dviejų ašmenų peilis, keturių ašmenų peilis), seperatoriaus diskas, plakimo diskas ir ryžių strypas.</t>
  </si>
  <si>
    <r>
      <t xml:space="preserve">Nerūdijančio plieno elektroninės svarstyklės  D2. Savybės - Maksimali svėrimo riba -15 kg.  Su patikra. (Paklaida +/- </t>
    </r>
    <r>
      <rPr>
        <sz val="12"/>
        <rFont val="Times New Roman"/>
        <family val="1"/>
        <charset val="186"/>
      </rPr>
      <t xml:space="preserve">5 </t>
    </r>
    <r>
      <rPr>
        <sz val="12"/>
        <color theme="1"/>
        <rFont val="Times New Roman"/>
        <family val="1"/>
        <charset val="186"/>
      </rPr>
      <t>g.)                                                                                                                     Svėrimo lėkštutės dydis 190x240 (paklaida +/- 5 mm).                                                                          Apšviečiaamas LCD indikatorius.                                                                                                        Vidinis akumuliatorius. Apsauga nuo vandens ir dulkių IP 65.                                                    Išorinis kalibravimas.                                                                                                                      Automatinis nulio nustatymas.                                                                                                               Taros svėrimo funkcija.                                                                                                                      Automatinis išsijungimas.Pirminė metrologinė patikra turi galioti 2 metus.                                      Komplekte turi būti akumuliatorius D2 svarstyklėms ir tinklo adapteris D2 svarstyklėms.</t>
    </r>
  </si>
  <si>
    <r>
      <t xml:space="preserve">Planetarinė maišyklė ne mažiau 10 L., mobili,  indas iš nerūdijančio plieno. Keičiami 3 maišymo antgaliai (kablys, mentelė, šluotelė), 3 greičiai, matmenys </t>
    </r>
    <r>
      <rPr>
        <b/>
        <sz val="12"/>
        <rFont val="Times New Roman"/>
        <family val="1"/>
        <charset val="186"/>
      </rPr>
      <t>Gylis x Plotis x Aukštis</t>
    </r>
    <r>
      <rPr>
        <sz val="12"/>
        <color theme="1"/>
        <rFont val="Times New Roman"/>
        <family val="1"/>
        <charset val="186"/>
      </rPr>
      <t xml:space="preserve"> ne mažiau 444 x360x650 mm. Galingumas nuo 0,37kW, 230V</t>
    </r>
  </si>
  <si>
    <t>Mobilusis šildomas vežimėlis 15GN 1/1 talpa. Palaikymo temperatūra +85°C. Vežimėlis su ratukais ir stabdžiais (ant 2 ratukų). Gaminys su aukštos kokybės izoliacija, tarpinėmis, kad užtikrintų laikomų gaminių pastovią temperatūrą, sumažintų šilumos nuostolius. Apsauga nuo smūgių pagal vežimėlio perimetrą, lengvas transportuoti. Matmenys Plotis x Gylis x Aukštis ne mažiau 570x879x1469 mm.</t>
  </si>
  <si>
    <t>Mobili elektrinė viryklė su 1 kaitlente.                                                                                                        Išmatavimai Plotis x Gylis x Aukštis ne mažiau 550x550x 500 mm.                           Kaitinimo elementas (plokštuma) ne mažiau 400 x 400 mm.                                                                Užapvalinti kampai. Viryklės galingumas nuo 5000 W.</t>
  </si>
  <si>
    <t xml:space="preserve">Mikrobangų krosnelė turi būti skirta profesionaliam naudojimui, efektyviam patiekalų gaminimui ir pašildymui. Kameros tūris ne mažiau 25 L. Su atitirpinimo režimu. Galia ne mažiau 1 kW. Turi būti tinkama šildyti metaliniuose induose. Preliminarūs duomenys: Plotis x Gylis x Aukštis  ne mažiau kaip 510x432x310 mm. </t>
  </si>
  <si>
    <t xml:space="preserve">Trintuvas  kuteris (puodas) 3-4 L. Korpusas turi būti pagamintas iš aliuminio, dangtis iš polikarbonato. Maišymo indas ir peilis nerūdijančio plieno. Greitis ne mažiau 1300 apsisukimų per minutę. Galingumas nuo  0,37kW. Su nerūdijančio plieno maišymo indu ir peiliu. Preliminarūs duomenys: Gylis x Plotis x Aukštis  ne mažiau kaip 520x320x620 mm. </t>
  </si>
  <si>
    <t xml:space="preserve">Pospaudiminis dušas su kranu ir čiaupu - bendras aukštis ne mažiau 1110 mm, standžioji dušo pajungimo dalis iki lanksčiosios žarnos pajungimo, ne mažiau 700 mm. 
</t>
  </si>
  <si>
    <t>Bus gaminama pagal konkretų poreikį ir išmatavimus</t>
  </si>
  <si>
    <r>
      <t xml:space="preserve">3 ratų (priekyje 1, gale 2), be kabinos. Varantieji ratai 2 galiniai.                                        Vilkimo galia 4000 kg. (paklaida +/- 100 kg)                                                                                               Nominali traukos jėga 1000 N.                                                                                             Traukos baterija – ličio jonų LiFePO
Baterijos talpa – 25,6V/280Ah 
Baterijos kroviklis 3-fazis, pakrauna baterija per 3 val..                                                                                     Padangos superelastinės bepėdsekinės skirtos maisto pramonei.                                           Ilgis 1520 mm. Plotis 950 mm. (parametrų paklaida +/- 2 cm).                                                                                   </t>
    </r>
    <r>
      <rPr>
        <b/>
        <sz val="12"/>
        <color theme="1"/>
        <rFont val="Times New Roman"/>
        <family val="1"/>
        <charset val="186"/>
      </rPr>
      <t xml:space="preserve">Papildoma įranga: 3 pozicijų rankinis tvirtinimo kaištis 22 mm (paklaida +/- 1 mm) diametro ir visos 3 superelastinės bepėdsekinės padangos (maisto pramonei). </t>
    </r>
    <r>
      <rPr>
        <sz val="12"/>
        <color theme="1"/>
        <rFont val="Times New Roman"/>
        <family val="1"/>
        <charset val="186"/>
      </rPr>
      <t xml:space="preserve">
</t>
    </r>
  </si>
  <si>
    <r>
      <t>Pastatoma ant grindų stacionari mėsmalė su keturgubo pjūvio sistema. Komplekte - 1 priešpeilis, 1 dvipusis peilis, 1 sietelis su skylėmis skersmuo 7,8 mm, 1 dvipusis peilis, 1 sietelis su skylėmis 3 mm skersmens, 1 sietelis su skylėmis 5 mm skersmens, 1 sietelis su skylėmis 16 mm skersmens ir 1 sietelis su skylėmis 20 mm skersmens.           Našumas 700 - 800 kg/val. Gabaritai -</t>
    </r>
    <r>
      <rPr>
        <b/>
        <sz val="12"/>
        <color rgb="FFFF0000"/>
        <rFont val="Times New Roman"/>
        <family val="1"/>
        <charset val="186"/>
      </rPr>
      <t xml:space="preserve"> </t>
    </r>
    <r>
      <rPr>
        <sz val="12"/>
        <rFont val="Times New Roman"/>
        <family val="1"/>
        <charset val="186"/>
      </rPr>
      <t>(plotis x gylis x aukštis)</t>
    </r>
    <r>
      <rPr>
        <b/>
        <sz val="12"/>
        <color rgb="FFFF0000"/>
        <rFont val="Times New Roman"/>
        <family val="1"/>
        <charset val="186"/>
      </rPr>
      <t xml:space="preserve"> </t>
    </r>
    <r>
      <rPr>
        <sz val="12"/>
        <color theme="1"/>
        <rFont val="Times New Roman"/>
        <family val="1"/>
        <charset val="186"/>
      </rPr>
      <t>440 x 560 x 1020 mm. paklaida (+/- 20 mm). Viršutinio padėklo talpa: ne mažiau 52 l.; 560 x 830 mm. paklaida (+/- 20 mm).</t>
    </r>
  </si>
  <si>
    <r>
      <t xml:space="preserve">Korpusas iš nerūdijančio plieno ir aliuminio. Turi būti profesionali (per valandą pajėgi supjaustyti nuo 500 kg iki 650 kg daržovių). Su 5 pjaustymo diskais komplekte (tarkavimo 2, 3, 7 mm; pjaustymo 2 mm ir 4 mm  ir papildomi 2 diskai - kubeliais 10 x 10 mm ir korėjietiškų morkų (žiuljeno)). Matmenys </t>
    </r>
    <r>
      <rPr>
        <sz val="12"/>
        <rFont val="Times New Roman"/>
        <family val="1"/>
        <charset val="186"/>
      </rPr>
      <t>Gylis x Plotis x Aukštis ne mažiau  448</t>
    </r>
    <r>
      <rPr>
        <sz val="12"/>
        <color theme="1"/>
        <rFont val="Times New Roman"/>
        <family val="1"/>
        <charset val="186"/>
      </rPr>
      <t>x230x500 mm. Galingumas nuo 0,55 kW 230 V 1N 50Hz.</t>
    </r>
  </si>
  <si>
    <r>
      <t xml:space="preserve">Mobili indukcinė viryklė, pastatoma ant stalo. Su laikmačiu ir apsauga nuo perkaitimo                                                                                                 Korpusas nerūdijančio plieno.                                                                                                                Rankinis valdymas.                                                                                                                       Reguliuojama galia nuo 400 W iki 3500 W.                                                                                                                       Preliminarūs išmatavimai </t>
    </r>
    <r>
      <rPr>
        <sz val="12"/>
        <rFont val="Times New Roman"/>
        <family val="1"/>
        <charset val="186"/>
      </rPr>
      <t>Plotis x Gylis x Aukštis</t>
    </r>
    <r>
      <rPr>
        <sz val="12"/>
        <color theme="1"/>
        <rFont val="Times New Roman"/>
        <family val="1"/>
        <charset val="186"/>
      </rPr>
      <t xml:space="preserve"> ne mažiau 326x 415x110 mm. </t>
    </r>
  </si>
  <si>
    <r>
      <t xml:space="preserve">Elektrinis.                                                                                                                             Galingumas nuo 0,37kW.                                                                                                            Įtampa 380V, 50Hz                                                                                                              Našumas ne mažiau 1200 porcijų per valandą.                                                                                 Peilių sukimosi greitis ne mažiau kaip 90 apsisukimų per minutę.                                                                                                             Pastatomas ant stalo.                                                                                                                          Matmenys </t>
    </r>
    <r>
      <rPr>
        <sz val="12"/>
        <rFont val="Times New Roman"/>
        <family val="1"/>
        <charset val="186"/>
      </rPr>
      <t>(plotis x gylis x aukštis)</t>
    </r>
    <r>
      <rPr>
        <sz val="12"/>
        <color theme="1"/>
        <rFont val="Times New Roman"/>
        <family val="1"/>
        <charset val="186"/>
      </rPr>
      <t xml:space="preserve"> ne mažiau 470 x 430 x 445 mm.                                                                                                                    Mėsos minkštiklio anga turi būti sumontuota taip, kad naudotojo pirštai neįstrigtų tarp peilių. </t>
    </r>
  </si>
  <si>
    <t>4 p. d. Bendra pasiūlymo kaina,  Eur be PVM:</t>
  </si>
  <si>
    <t>Termometrai</t>
  </si>
  <si>
    <t xml:space="preserve">9 PIRKIMO DALIS </t>
  </si>
  <si>
    <t xml:space="preserve">10 PIRKIMO DALIS </t>
  </si>
  <si>
    <t xml:space="preserve">11 PIRKIMO DALIS </t>
  </si>
  <si>
    <t xml:space="preserve">12 PIRKIMO DALIS </t>
  </si>
  <si>
    <t xml:space="preserve">13 PIRKIMO DALIS </t>
  </si>
  <si>
    <t>13 p. d. Bendra pasiūlymo kaina, Eur be PVM</t>
  </si>
  <si>
    <t>13 p. d. Bendra pasiūlymo kaina, Eur su PVM</t>
  </si>
  <si>
    <t xml:space="preserve">14 PIRKIMO DALIS </t>
  </si>
  <si>
    <t>14 p. d. Bendra pasiūlymo kaina,  Eur be PVM:</t>
  </si>
  <si>
    <t>14 p. d. Bendra pasiūlymo kaina, Eur su PVM</t>
  </si>
  <si>
    <t xml:space="preserve">15 PIRKIMO DALIS </t>
  </si>
  <si>
    <t>15 p. d. Bendra pasiūlymo kaina, Eur be PVM</t>
  </si>
  <si>
    <t>15 p. d. Bendra pasiūlymo kaina, Eur su PVM</t>
  </si>
  <si>
    <t xml:space="preserve">16 PIRKIMO DALIS </t>
  </si>
  <si>
    <t>16 p. d. Bendra pasiūlymo kaina, Eur be PVM</t>
  </si>
  <si>
    <t>16 p. d. Bendra pasiūlymo kaina, Eur su PVM</t>
  </si>
  <si>
    <t xml:space="preserve">17 PIRKIMO DALIS </t>
  </si>
  <si>
    <t>17 p. d. Bendra pasiūlymo kaina, Eur be PVM</t>
  </si>
  <si>
    <t>17 p. d. Bendra pasiūlymo kaina, Eur su PVM</t>
  </si>
  <si>
    <t xml:space="preserve">18 PIRKIMO DALIS </t>
  </si>
  <si>
    <t>18 p. d. Bendra pasiūlymo kaina, Eur be PVM</t>
  </si>
  <si>
    <t>18 p. d. Bendra pasiūlymo kaina, Eur su PVM</t>
  </si>
  <si>
    <t>6 p. d. Bendra pasiūlymo kaina,  Eur be PVM:</t>
  </si>
  <si>
    <t>7 p. d. Bendra pasiūlymo kaina,  Eur be PVM:</t>
  </si>
  <si>
    <t>8 p. d. Bendra pasiūlymo kaina,  Eur be PVM:</t>
  </si>
  <si>
    <t>9 p. d. Bendra pasiūlymo kaina,  Eur be PVM:</t>
  </si>
  <si>
    <t>9 p. d. Bendra pasiūlymo kaina, Eur su PVM</t>
  </si>
  <si>
    <t>10 p. d. Bendra pasiūlymo kaina,  Eur be PVM:</t>
  </si>
  <si>
    <t>10 p. d. Bendra pasiūlymo kaina, Eur su PVM</t>
  </si>
  <si>
    <t>11 p. d. Bendra pasiūlymo kaina,  Eur be PVM:</t>
  </si>
  <si>
    <t>11 p. d. Bendra pasiūlymo kaina, Eur su PVM</t>
  </si>
  <si>
    <t>12 p. d. Bendra pasiūlymo kaina,  Eur be PVM:</t>
  </si>
  <si>
    <t>12 p. d. Bendra pasiūlymo kaina, Eur su PVM</t>
  </si>
  <si>
    <r>
      <t>Nerūdijančio plieno šaldytuvas su ratukais.                                                             Temperatūra nuo - 2°C iki +8°C.                                                                                                   Matmenys: Plotis x Gylis x Aukštis 740 x 830 x 2010 mm.</t>
    </r>
    <r>
      <rPr>
        <b/>
        <sz val="12"/>
        <rFont val="Times New Roman"/>
        <family val="1"/>
        <charset val="186"/>
      </rPr>
      <t xml:space="preserve"> </t>
    </r>
    <r>
      <rPr>
        <sz val="12"/>
        <rFont val="Times New Roman"/>
        <family val="1"/>
        <charset val="186"/>
      </rPr>
      <t xml:space="preserve">(paklaida +/- 10 cm).                                                                                      Šaldytuvas 1 durų, automatinis atitirpimas ir kondensato išgarinimas.                                     Talpa ne mažiau 650 L., komplekte ne mažiau 3 lentynų GN 2/1.                                                                                         Siūloma energijos efektyvumo klasė ne žemesnė kaip - </t>
    </r>
    <r>
      <rPr>
        <b/>
        <sz val="12"/>
        <rFont val="Times New Roman"/>
        <family val="1"/>
        <charset val="186"/>
      </rPr>
      <t xml:space="preserve">A. </t>
    </r>
  </si>
  <si>
    <r>
      <t xml:space="preserve">Šaldiklis vertikalus.                                                                                                           Talpa 80-110L.                                                                                                                     Elektros energijos specifikacijos - 230V/50Hz/1 fazė 302W.                                                               Temperatūros diapazonas nuo -18°C iki -25 °C.                                                                                Vidiniai matmenys Plotis x Gylis x Aukštis 48 x 42 x 59 cm. (paklaida +/- 10 cm).                                                          Siūloma energijos efektyvumo klasė ne žemesnė kaip - </t>
    </r>
    <r>
      <rPr>
        <b/>
        <sz val="12"/>
        <rFont val="Times New Roman"/>
        <family val="1"/>
        <charset val="186"/>
      </rPr>
      <t xml:space="preserve">A. </t>
    </r>
  </si>
  <si>
    <r>
      <t xml:space="preserve"> Daržovių plovimo vežimėlis (Plotis × Gylis × Aukštis) 580 x 680 x 900 mm su vonia 500 x 600 x 400 mm. vaisių - daržovių plovimui (nerūdijantis plienas) su kraneliu vandens  išleidimui išorėje, su ratukais, stabdžiais. </t>
    </r>
    <r>
      <rPr>
        <b/>
        <sz val="12"/>
        <color theme="1"/>
        <rFont val="Times New Roman"/>
        <family val="1"/>
        <charset val="186"/>
      </rPr>
      <t>Parametrų paklaida +/- 5 mm.</t>
    </r>
  </si>
  <si>
    <r>
      <t xml:space="preserve">Taburetė virtuvinė, nerūdijantis plienas (ilgis × plotis × aukštis) 45 x 45 x 40 mm.  </t>
    </r>
    <r>
      <rPr>
        <b/>
        <sz val="12"/>
        <color theme="1"/>
        <rFont val="Times New Roman"/>
        <family val="1"/>
        <charset val="186"/>
      </rPr>
      <t>Parametrų paklaida +/- 5 mm.</t>
    </r>
  </si>
  <si>
    <r>
      <t xml:space="preserve">Taburetė virtuvinė, nerūdijantis plienas (ilgis × plotis × aukštis) 45 x 45 x 50 mm. </t>
    </r>
    <r>
      <rPr>
        <b/>
        <sz val="12"/>
        <color theme="1"/>
        <rFont val="Times New Roman"/>
        <family val="1"/>
        <charset val="186"/>
      </rPr>
      <t>Parametrų paklaida +/- 5 mm.</t>
    </r>
  </si>
  <si>
    <r>
      <t>Vežimėlis</t>
    </r>
    <r>
      <rPr>
        <b/>
        <sz val="12"/>
        <color rgb="FFFF0000"/>
        <rFont val="Times New Roman"/>
        <family val="1"/>
        <charset val="186"/>
      </rPr>
      <t xml:space="preserve"> </t>
    </r>
    <r>
      <rPr>
        <sz val="12"/>
        <color theme="1"/>
        <rFont val="Times New Roman"/>
        <family val="1"/>
        <charset val="186"/>
      </rPr>
      <t>(ilgis × plotis × aukštis) 570 x 320 x 900 mm,</t>
    </r>
    <r>
      <rPr>
        <b/>
        <sz val="12"/>
        <color theme="1"/>
        <rFont val="Times New Roman"/>
        <family val="1"/>
        <charset val="186"/>
      </rPr>
      <t xml:space="preserve"> (parametrų paklaida +/- 5 mm.)</t>
    </r>
    <r>
      <rPr>
        <sz val="12"/>
        <color theme="1"/>
        <rFont val="Times New Roman"/>
        <family val="1"/>
        <charset val="186"/>
      </rPr>
      <t xml:space="preserve"> su borteliu 20 mm aukščio, (nerūdijantis plienas), su 4 mobiliais ratukais, stabdžiais ant 2 ratukų.</t>
    </r>
  </si>
  <si>
    <r>
      <t xml:space="preserve">Vežimėlis transportavimo platforminis, skirtas prekėms su 4 ratukais ir stabdžiais ant 2 ratukų (60 cm x 100 cm. </t>
    </r>
    <r>
      <rPr>
        <b/>
        <sz val="12"/>
        <color theme="1"/>
        <rFont val="Times New Roman"/>
        <family val="1"/>
        <charset val="186"/>
      </rPr>
      <t>(parametrų paklaida +/- 5 mm.)</t>
    </r>
    <r>
      <rPr>
        <sz val="12"/>
        <color theme="1"/>
        <rFont val="Times New Roman"/>
        <family val="1"/>
        <charset val="186"/>
      </rPr>
      <t>, platforma dengta  nerūdijančiu plienu.</t>
    </r>
  </si>
  <si>
    <r>
      <t xml:space="preserve">Stalas aptarnavimui iš nerūdijančio plieno, su 4 ratukais, su stabdžiais ant 2 ratukų, ilgis 1200 cm, plotis 64 cm, aukštis su ratukais 88 cm. Su lentyna apačioje ir  rankena patogiam transportavimui. </t>
    </r>
    <r>
      <rPr>
        <b/>
        <sz val="12"/>
        <color theme="1"/>
        <rFont val="Times New Roman"/>
        <family val="1"/>
        <charset val="186"/>
      </rPr>
      <t>Parametrų paklaida +/- 5 mm.</t>
    </r>
  </si>
  <si>
    <r>
      <t xml:space="preserve">Stalas iš nerūdijančio plieno (ilgis × plotis × aukštis) 800 x 650 x 850 </t>
    </r>
    <r>
      <rPr>
        <b/>
        <sz val="12"/>
        <color theme="1"/>
        <rFont val="Times New Roman"/>
        <family val="1"/>
        <charset val="186"/>
      </rPr>
      <t>(parametrų paklaida +/- 5 mm.)</t>
    </r>
    <r>
      <rPr>
        <sz val="12"/>
        <color theme="1"/>
        <rFont val="Times New Roman"/>
        <family val="1"/>
        <charset val="186"/>
      </rPr>
      <t xml:space="preserve"> mm su lentyna ir varstomomis durelėmis. Šonai  turi būti apskardinti, galas neskardintas. </t>
    </r>
  </si>
  <si>
    <t>Gamintojas, modelis. Siūlomos savybės                                      (būtina įrašyti)</t>
  </si>
  <si>
    <t>Siūlomos savybės  (būtina įrašyti)</t>
  </si>
  <si>
    <r>
      <t xml:space="preserve">Serviravimo vežimėlis </t>
    </r>
    <r>
      <rPr>
        <b/>
        <sz val="12"/>
        <rFont val="Times New Roman"/>
        <family val="1"/>
        <charset val="186"/>
      </rPr>
      <t>(</t>
    </r>
    <r>
      <rPr>
        <sz val="12"/>
        <rFont val="Times New Roman"/>
        <family val="1"/>
        <charset val="186"/>
      </rPr>
      <t>ilgis × plotis × aukštis) 1010 x 500 x 960 mm</t>
    </r>
    <r>
      <rPr>
        <b/>
        <sz val="12"/>
        <rFont val="Times New Roman"/>
        <family val="1"/>
        <charset val="186"/>
      </rPr>
      <t xml:space="preserve"> </t>
    </r>
    <r>
      <rPr>
        <sz val="12"/>
        <color theme="1"/>
        <rFont val="Times New Roman"/>
        <family val="1"/>
        <charset val="186"/>
      </rPr>
      <t>(paklaida +/- 10 mm) pageidautina pilkos spalvos su vidine lentyna, atviras tik priekis, kiti šonai dengti.</t>
    </r>
  </si>
  <si>
    <t xml:space="preserve">9. 13 P. D. tiekėjas su pasiūlymu neturi nieko pateikti. Ši dalis bus vertinama pagal kainą. Baldai tiekiami surinkti arba turi būti surenkami objekte, baldų montavimo vietoje. Visos baldų montavimui naudojamos medžiagos ir gaminiai turi būti sertifikuoti Lietuvos Respublikoje. Jie turi būti montuojami, išbandomi ir suderinami pagal jų gamintojų standartus arba technines sąlygas. </t>
  </si>
  <si>
    <t>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</si>
</sst>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7"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b/>
      <sz val="12"/>
      <color rgb="FF000000"/>
      <name val="Times New Roman"/>
      <family val="1"/>
      <charset val="186"/>
    </font>
    <font>
      <sz val="11"/>
      <color theme="1"/>
      <name val="Times New Roman"/>
      <family val="1"/>
      <charset val="186"/>
    </font>
    <font>
      <sz val="12"/>
      <color theme="1"/>
      <name val="Arial"/>
      <family val="2"/>
      <charset val="186"/>
    </font>
    <font>
      <b/>
      <sz val="12"/>
      <color rgb="FFFF0000"/>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164" fontId="10" fillId="0" borderId="0" applyBorder="0" applyProtection="0"/>
  </cellStyleXfs>
  <cellXfs count="67">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2" fontId="2" fillId="0" borderId="6" xfId="0" applyNumberFormat="1"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0" fontId="8" fillId="0" borderId="0" xfId="4" applyFill="1"/>
    <xf numFmtId="0" fontId="3" fillId="0" borderId="1" xfId="0" applyFont="1" applyBorder="1" applyAlignment="1">
      <alignment horizontal="left" wrapText="1"/>
    </xf>
    <xf numFmtId="0" fontId="3" fillId="0" borderId="1" xfId="0" applyFont="1" applyBorder="1" applyAlignment="1">
      <alignment wrapText="1"/>
    </xf>
    <xf numFmtId="0" fontId="13" fillId="3" borderId="0" xfId="0" applyFont="1" applyFill="1" applyAlignment="1">
      <alignment vertical="center"/>
    </xf>
    <xf numFmtId="0" fontId="14" fillId="3" borderId="0" xfId="0" applyFont="1" applyFill="1"/>
    <xf numFmtId="0" fontId="2" fillId="0" borderId="1" xfId="0" applyFont="1" applyBorder="1" applyAlignment="1">
      <alignment horizontal="left"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3" fillId="0" borderId="5" xfId="0" applyFont="1" applyBorder="1" applyAlignment="1">
      <alignment horizontal="left" wrapText="1"/>
    </xf>
    <xf numFmtId="0" fontId="3" fillId="0" borderId="6" xfId="0" applyFont="1" applyBorder="1" applyAlignment="1">
      <alignment horizontal="left" vertical="center" wrapText="1"/>
    </xf>
    <xf numFmtId="2" fontId="2" fillId="0" borderId="6" xfId="0" applyNumberFormat="1" applyFont="1" applyBorder="1" applyAlignment="1">
      <alignment vertical="top" wrapText="1"/>
    </xf>
    <xf numFmtId="0" fontId="2" fillId="0" borderId="6" xfId="0" applyFont="1" applyBorder="1" applyAlignment="1">
      <alignment horizontal="left" vertical="center" wrapText="1"/>
    </xf>
    <xf numFmtId="0" fontId="4" fillId="0" borderId="1" xfId="0" applyFont="1" applyBorder="1" applyAlignment="1">
      <alignment vertical="top" wrapText="1"/>
    </xf>
    <xf numFmtId="0" fontId="2" fillId="0" borderId="6" xfId="0" applyFont="1" applyBorder="1" applyAlignment="1">
      <alignment horizontal="center" vertical="center"/>
    </xf>
    <xf numFmtId="0" fontId="4" fillId="0" borderId="1" xfId="0" applyFont="1" applyBorder="1"/>
    <xf numFmtId="0" fontId="4" fillId="0" borderId="1" xfId="0" applyFont="1" applyBorder="1" applyAlignment="1">
      <alignment horizontal="left" wrapText="1"/>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2" fillId="0" borderId="1" xfId="0" applyFont="1" applyBorder="1" applyAlignment="1">
      <alignment horizontal="left" vertical="center"/>
    </xf>
    <xf numFmtId="2" fontId="16" fillId="0" borderId="6" xfId="0" applyNumberFormat="1" applyFont="1" applyBorder="1" applyAlignment="1">
      <alignment vertical="top" wrapText="1"/>
    </xf>
    <xf numFmtId="2" fontId="2" fillId="0" borderId="1" xfId="0" applyNumberFormat="1" applyFont="1" applyBorder="1" applyAlignment="1">
      <alignment horizontal="center" vertical="center" wrapText="1"/>
    </xf>
    <xf numFmtId="0" fontId="4" fillId="0" borderId="1" xfId="0" applyFont="1" applyBorder="1" applyAlignment="1">
      <alignment horizontal="left" vertical="center"/>
    </xf>
    <xf numFmtId="2" fontId="2"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6" xfId="0" applyNumberFormat="1" applyFont="1" applyBorder="1" applyAlignment="1">
      <alignment horizontal="center" vertical="center"/>
    </xf>
    <xf numFmtId="2" fontId="3" fillId="0" borderId="1" xfId="0" applyNumberFormat="1" applyFont="1" applyBorder="1" applyAlignment="1">
      <alignment vertical="center" wrapText="1"/>
    </xf>
    <xf numFmtId="2" fontId="4" fillId="0" borderId="1" xfId="0" applyNumberFormat="1" applyFont="1" applyBorder="1" applyAlignment="1">
      <alignment horizontal="center" vertical="center"/>
    </xf>
    <xf numFmtId="2" fontId="4" fillId="0" borderId="2" xfId="0" applyNumberFormat="1" applyFont="1" applyBorder="1" applyAlignment="1">
      <alignment horizontal="center" vertical="center"/>
    </xf>
    <xf numFmtId="2" fontId="2" fillId="0" borderId="3" xfId="0" applyNumberFormat="1" applyFont="1" applyBorder="1" applyAlignment="1">
      <alignment horizontal="right" vertical="center"/>
    </xf>
    <xf numFmtId="2" fontId="2" fillId="0" borderId="7" xfId="0" applyNumberFormat="1" applyFont="1" applyBorder="1" applyAlignment="1">
      <alignment horizontal="right" vertical="center"/>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164" fontId="12" fillId="0" borderId="10" xfId="6" applyFont="1" applyBorder="1" applyAlignment="1">
      <alignment horizontal="center" vertical="center" wrapText="1"/>
    </xf>
    <xf numFmtId="164" fontId="12" fillId="0" borderId="6" xfId="6" applyFont="1" applyBorder="1" applyAlignment="1">
      <alignment horizontal="center" vertical="center" wrapText="1"/>
    </xf>
    <xf numFmtId="164" fontId="11" fillId="3" borderId="1" xfId="6" applyFont="1" applyFill="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left" vertical="top" wrapText="1"/>
    </xf>
    <xf numFmtId="164" fontId="11" fillId="3" borderId="10" xfId="6" applyFont="1" applyFill="1" applyBorder="1" applyAlignment="1">
      <alignment horizontal="center" vertical="center" wrapText="1"/>
    </xf>
    <xf numFmtId="164" fontId="11" fillId="3" borderId="6" xfId="6"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top" wrapText="1"/>
    </xf>
    <xf numFmtId="0" fontId="6" fillId="0" borderId="0" xfId="0" applyFont="1" applyAlignment="1">
      <alignment horizontal="left" wrapText="1"/>
    </xf>
    <xf numFmtId="0" fontId="5" fillId="0" borderId="0" xfId="0" applyFont="1" applyAlignment="1">
      <alignment horizontal="justify" vertical="justify" wrapText="1"/>
    </xf>
    <xf numFmtId="0" fontId="5" fillId="0" borderId="0" xfId="0" applyFont="1" applyAlignment="1">
      <alignment horizontal="justify" vertical="center" wrapText="1"/>
    </xf>
    <xf numFmtId="0" fontId="5" fillId="0" borderId="0" xfId="0" applyFont="1" applyFill="1" applyAlignment="1">
      <alignment horizontal="left" vertical="top" wrapText="1"/>
    </xf>
    <xf numFmtId="2" fontId="2" fillId="0" borderId="0" xfId="0" applyNumberFormat="1" applyFont="1" applyAlignment="1">
      <alignment horizontal="right" vertical="center" wrapText="1"/>
    </xf>
    <xf numFmtId="2" fontId="2" fillId="0" borderId="4" xfId="0" applyNumberFormat="1" applyFont="1" applyBorder="1" applyAlignment="1">
      <alignment horizontal="right" vertical="center" wrapText="1"/>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1"/>
  <sheetViews>
    <sheetView tabSelected="1" topLeftCell="A136" zoomScaleNormal="100" zoomScaleSheetLayoutView="100" workbookViewId="0">
      <selection activeCell="B61" sqref="B61"/>
    </sheetView>
  </sheetViews>
  <sheetFormatPr defaultColWidth="9.140625" defaultRowHeight="15.75" x14ac:dyDescent="0.25"/>
  <cols>
    <col min="1" max="1" width="6" style="3" customWidth="1"/>
    <col min="2" max="2" width="30.28515625" style="8" customWidth="1"/>
    <col min="3" max="3" width="81.140625" style="2" customWidth="1"/>
    <col min="4" max="4" width="12.140625" style="3" customWidth="1"/>
    <col min="5" max="5" width="15.42578125" style="3" customWidth="1"/>
    <col min="6" max="6" width="16.42578125" style="3" customWidth="1"/>
    <col min="7" max="7" width="16.140625" style="3" customWidth="1"/>
    <col min="8" max="8" width="49.85546875" style="3" customWidth="1"/>
    <col min="9" max="9" width="10.5703125" style="2" bestFit="1" customWidth="1"/>
    <col min="10" max="16384" width="9.140625" style="2"/>
  </cols>
  <sheetData>
    <row r="1" spans="1:11" x14ac:dyDescent="0.25">
      <c r="A1" s="55"/>
      <c r="B1" s="55"/>
      <c r="C1" s="55"/>
      <c r="D1" s="55"/>
      <c r="E1" s="55"/>
      <c r="F1" s="55"/>
    </row>
    <row r="2" spans="1:11" x14ac:dyDescent="0.25">
      <c r="A2" s="59" t="s">
        <v>134</v>
      </c>
      <c r="B2" s="59"/>
      <c r="C2" s="59"/>
      <c r="D2" s="59"/>
      <c r="E2" s="59"/>
      <c r="F2" s="59"/>
      <c r="G2" s="59"/>
      <c r="H2" s="59"/>
    </row>
    <row r="3" spans="1:11" customFormat="1" ht="15" customHeight="1" x14ac:dyDescent="0.2">
      <c r="A3" s="61" t="s">
        <v>17</v>
      </c>
      <c r="B3" s="61"/>
      <c r="C3" s="61"/>
      <c r="D3" s="61"/>
      <c r="E3" s="61"/>
      <c r="F3" s="61"/>
      <c r="G3" s="61"/>
      <c r="H3" s="61"/>
    </row>
    <row r="4" spans="1:11" s="12" customFormat="1" ht="51" customHeight="1" x14ac:dyDescent="0.25">
      <c r="A4" s="56" t="s">
        <v>63</v>
      </c>
      <c r="B4" s="56"/>
      <c r="C4" s="56"/>
      <c r="D4" s="56"/>
      <c r="E4" s="56"/>
      <c r="F4" s="56"/>
      <c r="G4" s="56"/>
      <c r="H4" s="56"/>
    </row>
    <row r="5" spans="1:11" customFormat="1" ht="18" customHeight="1" x14ac:dyDescent="0.2">
      <c r="A5" s="62" t="s">
        <v>64</v>
      </c>
      <c r="B5" s="62"/>
      <c r="C5" s="62"/>
      <c r="D5" s="62"/>
      <c r="E5" s="62"/>
      <c r="F5" s="62"/>
      <c r="G5" s="62"/>
      <c r="H5" s="62"/>
    </row>
    <row r="6" spans="1:11" customFormat="1" ht="16.5" customHeight="1" x14ac:dyDescent="0.2">
      <c r="A6" s="63" t="s">
        <v>65</v>
      </c>
      <c r="B6" s="63"/>
      <c r="C6" s="63"/>
      <c r="D6" s="63"/>
      <c r="E6" s="63"/>
      <c r="F6" s="63"/>
      <c r="G6" s="63"/>
      <c r="H6" s="63"/>
    </row>
    <row r="7" spans="1:11" customFormat="1" ht="18.75" customHeight="1" x14ac:dyDescent="0.2">
      <c r="A7" s="56" t="s">
        <v>66</v>
      </c>
      <c r="B7" s="56"/>
      <c r="C7" s="56"/>
      <c r="D7" s="56"/>
      <c r="E7" s="56"/>
      <c r="F7" s="56"/>
      <c r="G7" s="56"/>
      <c r="H7" s="56"/>
    </row>
    <row r="8" spans="1:11" customFormat="1" ht="30" customHeight="1" x14ac:dyDescent="0.2">
      <c r="A8" s="56" t="s">
        <v>67</v>
      </c>
      <c r="B8" s="56"/>
      <c r="C8" s="56"/>
      <c r="D8" s="56"/>
      <c r="E8" s="56"/>
      <c r="F8" s="56"/>
      <c r="G8" s="56"/>
      <c r="H8" s="56"/>
    </row>
    <row r="9" spans="1:11" customFormat="1" ht="18" customHeight="1" x14ac:dyDescent="0.2">
      <c r="A9" s="56" t="s">
        <v>55</v>
      </c>
      <c r="B9" s="56"/>
      <c r="C9" s="56"/>
      <c r="D9" s="56"/>
      <c r="E9" s="56"/>
      <c r="F9" s="56"/>
      <c r="G9" s="56"/>
      <c r="H9" s="56"/>
    </row>
    <row r="10" spans="1:11" customFormat="1" ht="17.25" customHeight="1" x14ac:dyDescent="0.2">
      <c r="A10" s="56" t="s">
        <v>61</v>
      </c>
      <c r="B10" s="56"/>
      <c r="C10" s="56"/>
      <c r="D10" s="56"/>
      <c r="E10" s="56"/>
      <c r="F10" s="56"/>
      <c r="G10" s="56"/>
      <c r="H10" s="56"/>
    </row>
    <row r="11" spans="1:11" customFormat="1" ht="19.5" customHeight="1" x14ac:dyDescent="0.2">
      <c r="A11" s="56" t="s">
        <v>56</v>
      </c>
      <c r="B11" s="56"/>
      <c r="C11" s="56"/>
      <c r="D11" s="56"/>
      <c r="E11" s="56"/>
      <c r="F11" s="56"/>
      <c r="G11" s="56"/>
      <c r="H11" s="56"/>
    </row>
    <row r="12" spans="1:11" customFormat="1" ht="35.25" customHeight="1" x14ac:dyDescent="0.2">
      <c r="A12" s="64" t="s">
        <v>133</v>
      </c>
      <c r="B12" s="64"/>
      <c r="C12" s="64"/>
      <c r="D12" s="64"/>
      <c r="E12" s="64"/>
      <c r="F12" s="64"/>
      <c r="G12" s="64"/>
      <c r="H12" s="64"/>
    </row>
    <row r="13" spans="1:11" customFormat="1" ht="14.25" customHeight="1" x14ac:dyDescent="0.2">
      <c r="A13" s="56" t="s">
        <v>62</v>
      </c>
      <c r="B13" s="56"/>
      <c r="C13" s="56"/>
      <c r="D13" s="56"/>
      <c r="E13" s="56"/>
      <c r="F13" s="56"/>
      <c r="G13" s="56"/>
      <c r="H13" s="56"/>
    </row>
    <row r="14" spans="1:11" s="20" customFormat="1" x14ac:dyDescent="0.2">
      <c r="A14" s="60" t="s">
        <v>68</v>
      </c>
      <c r="B14" s="60"/>
      <c r="C14" s="60"/>
      <c r="D14" s="60"/>
      <c r="E14" s="60"/>
      <c r="F14" s="60"/>
      <c r="G14" s="60"/>
      <c r="H14" s="60"/>
      <c r="I14" s="60"/>
      <c r="J14" s="60"/>
      <c r="K14" s="19"/>
    </row>
    <row r="15" spans="1:11" ht="47.25" x14ac:dyDescent="0.25">
      <c r="A15" s="1" t="s">
        <v>4</v>
      </c>
      <c r="B15" s="7" t="s">
        <v>3</v>
      </c>
      <c r="C15" s="57" t="s">
        <v>32</v>
      </c>
      <c r="D15" s="1" t="s">
        <v>0</v>
      </c>
      <c r="E15" s="1" t="s">
        <v>25</v>
      </c>
      <c r="F15" s="1" t="s">
        <v>5</v>
      </c>
      <c r="G15" s="1" t="s">
        <v>6</v>
      </c>
      <c r="H15" s="54" t="s">
        <v>130</v>
      </c>
    </row>
    <row r="16" spans="1:11" x14ac:dyDescent="0.25">
      <c r="A16" s="1"/>
      <c r="B16" s="17" t="s">
        <v>7</v>
      </c>
      <c r="C16" s="58"/>
      <c r="D16" s="1"/>
      <c r="E16" s="1"/>
      <c r="F16" s="18"/>
      <c r="G16" s="18"/>
      <c r="H16" s="54"/>
    </row>
    <row r="17" spans="1:8" x14ac:dyDescent="0.25">
      <c r="A17" s="1"/>
      <c r="B17" s="17" t="s">
        <v>24</v>
      </c>
      <c r="C17" s="18"/>
      <c r="D17" s="1"/>
      <c r="E17" s="1"/>
      <c r="F17" s="18"/>
      <c r="G17" s="18"/>
      <c r="H17" s="18"/>
    </row>
    <row r="18" spans="1:8" ht="94.5" customHeight="1" x14ac:dyDescent="0.25">
      <c r="A18" s="1" t="s">
        <v>15</v>
      </c>
      <c r="B18" s="21" t="s">
        <v>29</v>
      </c>
      <c r="C18" s="22" t="s">
        <v>121</v>
      </c>
      <c r="D18" s="23" t="s">
        <v>31</v>
      </c>
      <c r="E18" s="23">
        <v>3</v>
      </c>
      <c r="F18" s="43"/>
      <c r="G18" s="38">
        <f>E18*F18</f>
        <v>0</v>
      </c>
      <c r="H18" s="18"/>
    </row>
    <row r="19" spans="1:8" ht="16.5" customHeight="1" x14ac:dyDescent="0.25">
      <c r="A19" s="5"/>
      <c r="B19" s="11"/>
      <c r="C19" s="46" t="s">
        <v>12</v>
      </c>
      <c r="D19" s="46"/>
      <c r="E19" s="46"/>
      <c r="F19" s="47"/>
      <c r="G19" s="9">
        <f>SUM(G18)</f>
        <v>0</v>
      </c>
      <c r="H19" s="4"/>
    </row>
    <row r="20" spans="1:8" ht="16.5" customHeight="1" x14ac:dyDescent="0.25">
      <c r="A20" s="5"/>
      <c r="B20" s="11"/>
      <c r="C20" s="48" t="s">
        <v>1</v>
      </c>
      <c r="D20" s="49"/>
      <c r="E20" s="6"/>
      <c r="F20" s="5" t="s">
        <v>2</v>
      </c>
      <c r="G20" s="10">
        <f>G19*0.21</f>
        <v>0</v>
      </c>
      <c r="H20" s="4"/>
    </row>
    <row r="21" spans="1:8" ht="17.25" customHeight="1" x14ac:dyDescent="0.25">
      <c r="A21" s="5"/>
      <c r="B21" s="11"/>
      <c r="C21" s="50" t="s">
        <v>13</v>
      </c>
      <c r="D21" s="50"/>
      <c r="E21" s="50"/>
      <c r="F21" s="51"/>
      <c r="G21" s="10">
        <f>G19+G20</f>
        <v>0</v>
      </c>
      <c r="H21" s="4"/>
    </row>
    <row r="22" spans="1:8" s="16" customFormat="1" ht="47.25" x14ac:dyDescent="0.25">
      <c r="A22" s="1" t="s">
        <v>4</v>
      </c>
      <c r="B22" s="7" t="s">
        <v>3</v>
      </c>
      <c r="C22" s="57" t="s">
        <v>32</v>
      </c>
      <c r="D22" s="1" t="s">
        <v>0</v>
      </c>
      <c r="E22" s="1" t="s">
        <v>25</v>
      </c>
      <c r="F22" s="1" t="s">
        <v>5</v>
      </c>
      <c r="G22" s="1" t="s">
        <v>6</v>
      </c>
      <c r="H22" s="54" t="s">
        <v>130</v>
      </c>
    </row>
    <row r="23" spans="1:8" s="16" customFormat="1" x14ac:dyDescent="0.25">
      <c r="A23" s="1"/>
      <c r="B23" s="17" t="s">
        <v>8</v>
      </c>
      <c r="C23" s="58"/>
      <c r="D23" s="1"/>
      <c r="E23" s="1"/>
      <c r="F23" s="18"/>
      <c r="G23" s="18"/>
      <c r="H23" s="54"/>
    </row>
    <row r="24" spans="1:8" s="16" customFormat="1" x14ac:dyDescent="0.25">
      <c r="A24" s="1"/>
      <c r="B24" s="17" t="s">
        <v>24</v>
      </c>
      <c r="C24" s="18"/>
      <c r="D24" s="1"/>
      <c r="E24" s="1"/>
      <c r="F24" s="18"/>
      <c r="G24" s="18"/>
      <c r="H24" s="18"/>
    </row>
    <row r="25" spans="1:8" s="16" customFormat="1" ht="94.5" x14ac:dyDescent="0.25">
      <c r="A25" s="1" t="s">
        <v>15</v>
      </c>
      <c r="B25" s="36" t="s">
        <v>30</v>
      </c>
      <c r="C25" s="24" t="s">
        <v>122</v>
      </c>
      <c r="D25" s="23" t="s">
        <v>31</v>
      </c>
      <c r="E25" s="25">
        <v>1</v>
      </c>
      <c r="F25" s="43"/>
      <c r="G25" s="38">
        <f>E25*F25</f>
        <v>0</v>
      </c>
      <c r="H25" s="18"/>
    </row>
    <row r="26" spans="1:8" s="16" customFormat="1" x14ac:dyDescent="0.25">
      <c r="A26" s="5"/>
      <c r="B26" s="11"/>
      <c r="C26" s="46" t="s">
        <v>11</v>
      </c>
      <c r="D26" s="46"/>
      <c r="E26" s="46"/>
      <c r="F26" s="47"/>
      <c r="G26" s="9">
        <f>SUM(G25)</f>
        <v>0</v>
      </c>
      <c r="H26" s="4"/>
    </row>
    <row r="27" spans="1:8" s="16" customFormat="1" x14ac:dyDescent="0.25">
      <c r="A27" s="5"/>
      <c r="B27" s="11"/>
      <c r="C27" s="48" t="s">
        <v>1</v>
      </c>
      <c r="D27" s="49"/>
      <c r="E27" s="6"/>
      <c r="F27" s="5" t="s">
        <v>2</v>
      </c>
      <c r="G27" s="10">
        <f>G26*0.21</f>
        <v>0</v>
      </c>
      <c r="H27" s="4"/>
    </row>
    <row r="28" spans="1:8" s="16" customFormat="1" x14ac:dyDescent="0.25">
      <c r="A28" s="5"/>
      <c r="B28" s="11"/>
      <c r="C28" s="50" t="s">
        <v>10</v>
      </c>
      <c r="D28" s="50"/>
      <c r="E28" s="50"/>
      <c r="F28" s="51"/>
      <c r="G28" s="10">
        <f>G26+G27</f>
        <v>0</v>
      </c>
      <c r="H28" s="4"/>
    </row>
    <row r="29" spans="1:8" s="16" customFormat="1" ht="47.25" x14ac:dyDescent="0.25">
      <c r="A29" s="1" t="s">
        <v>4</v>
      </c>
      <c r="B29" s="7" t="s">
        <v>3</v>
      </c>
      <c r="C29" s="52" t="s">
        <v>32</v>
      </c>
      <c r="D29" s="1" t="s">
        <v>0</v>
      </c>
      <c r="E29" s="1" t="s">
        <v>25</v>
      </c>
      <c r="F29" s="1" t="s">
        <v>5</v>
      </c>
      <c r="G29" s="1" t="s">
        <v>6</v>
      </c>
      <c r="H29" s="54" t="s">
        <v>130</v>
      </c>
    </row>
    <row r="30" spans="1:8" s="16" customFormat="1" x14ac:dyDescent="0.25">
      <c r="A30" s="23"/>
      <c r="B30" s="26" t="s">
        <v>9</v>
      </c>
      <c r="C30" s="53"/>
      <c r="D30" s="10"/>
      <c r="E30" s="10"/>
      <c r="F30" s="10"/>
      <c r="G30" s="10"/>
      <c r="H30" s="54"/>
    </row>
    <row r="31" spans="1:8" s="16" customFormat="1" x14ac:dyDescent="0.25">
      <c r="A31" s="23"/>
      <c r="B31" s="27" t="s">
        <v>26</v>
      </c>
      <c r="C31" s="28"/>
      <c r="D31" s="9"/>
      <c r="E31" s="9"/>
      <c r="F31" s="9"/>
      <c r="G31" s="9"/>
      <c r="H31" s="9"/>
    </row>
    <row r="32" spans="1:8" s="16" customFormat="1" ht="157.5" x14ac:dyDescent="0.25">
      <c r="A32" s="23" t="s">
        <v>15</v>
      </c>
      <c r="B32" s="29" t="s">
        <v>26</v>
      </c>
      <c r="C32" s="30" t="s">
        <v>73</v>
      </c>
      <c r="D32" s="9" t="s">
        <v>31</v>
      </c>
      <c r="E32" s="31">
        <v>6</v>
      </c>
      <c r="F32" s="42"/>
      <c r="G32" s="41">
        <f>E32*F32</f>
        <v>0</v>
      </c>
      <c r="H32" s="9"/>
    </row>
    <row r="33" spans="1:8" s="16" customFormat="1" ht="42" customHeight="1" x14ac:dyDescent="0.25">
      <c r="A33" s="23" t="s">
        <v>16</v>
      </c>
      <c r="B33" s="29" t="s">
        <v>34</v>
      </c>
      <c r="C33" s="32" t="s">
        <v>33</v>
      </c>
      <c r="D33" s="9" t="s">
        <v>31</v>
      </c>
      <c r="E33" s="31">
        <v>6</v>
      </c>
      <c r="F33" s="42"/>
      <c r="G33" s="41">
        <f>E33*F33</f>
        <v>0</v>
      </c>
      <c r="H33" s="9"/>
    </row>
    <row r="34" spans="1:8" s="16" customFormat="1" x14ac:dyDescent="0.25">
      <c r="A34" s="5"/>
      <c r="B34" s="11"/>
      <c r="C34" s="46" t="s">
        <v>23</v>
      </c>
      <c r="D34" s="46"/>
      <c r="E34" s="46"/>
      <c r="F34" s="47"/>
      <c r="G34" s="10">
        <f>SUM(G32:G33)</f>
        <v>0</v>
      </c>
      <c r="H34" s="4"/>
    </row>
    <row r="35" spans="1:8" s="16" customFormat="1" x14ac:dyDescent="0.25">
      <c r="A35" s="5"/>
      <c r="B35" s="11"/>
      <c r="C35" s="48" t="s">
        <v>1</v>
      </c>
      <c r="D35" s="49"/>
      <c r="E35" s="6"/>
      <c r="F35" s="5" t="s">
        <v>2</v>
      </c>
      <c r="G35" s="10">
        <f>G34*0.21</f>
        <v>0</v>
      </c>
      <c r="H35" s="4"/>
    </row>
    <row r="36" spans="1:8" s="16" customFormat="1" x14ac:dyDescent="0.25">
      <c r="A36" s="5"/>
      <c r="B36" s="11"/>
      <c r="C36" s="50" t="s">
        <v>14</v>
      </c>
      <c r="D36" s="50"/>
      <c r="E36" s="50"/>
      <c r="F36" s="51"/>
      <c r="G36" s="40">
        <f>G34+G35</f>
        <v>0</v>
      </c>
      <c r="H36" s="4"/>
    </row>
    <row r="37" spans="1:8" s="16" customFormat="1" ht="47.25" x14ac:dyDescent="0.25">
      <c r="A37" s="1" t="s">
        <v>4</v>
      </c>
      <c r="B37" s="7" t="s">
        <v>3</v>
      </c>
      <c r="C37" s="52" t="s">
        <v>32</v>
      </c>
      <c r="D37" s="1" t="s">
        <v>0</v>
      </c>
      <c r="E37" s="1" t="s">
        <v>25</v>
      </c>
      <c r="F37" s="1" t="s">
        <v>5</v>
      </c>
      <c r="G37" s="1" t="s">
        <v>6</v>
      </c>
      <c r="H37" s="54" t="s">
        <v>130</v>
      </c>
    </row>
    <row r="38" spans="1:8" s="16" customFormat="1" x14ac:dyDescent="0.25">
      <c r="A38" s="23"/>
      <c r="B38" s="26" t="s">
        <v>18</v>
      </c>
      <c r="C38" s="53"/>
      <c r="D38" s="10"/>
      <c r="E38" s="10"/>
      <c r="F38" s="10"/>
      <c r="G38" s="10"/>
      <c r="H38" s="54"/>
    </row>
    <row r="39" spans="1:8" s="16" customFormat="1" x14ac:dyDescent="0.25">
      <c r="A39" s="23"/>
      <c r="B39" s="27" t="s">
        <v>87</v>
      </c>
      <c r="C39" s="28"/>
      <c r="D39" s="9"/>
      <c r="E39" s="9"/>
      <c r="F39" s="9"/>
      <c r="G39" s="9"/>
      <c r="H39" s="9"/>
    </row>
    <row r="40" spans="1:8" s="16" customFormat="1" ht="126" x14ac:dyDescent="0.25">
      <c r="A40" s="23">
        <v>1</v>
      </c>
      <c r="B40" s="29" t="s">
        <v>35</v>
      </c>
      <c r="C40" s="33" t="s">
        <v>69</v>
      </c>
      <c r="D40" s="9" t="s">
        <v>31</v>
      </c>
      <c r="E40" s="31">
        <v>7</v>
      </c>
      <c r="F40" s="42"/>
      <c r="G40" s="10">
        <f>E40*F40</f>
        <v>0</v>
      </c>
      <c r="H40" s="9"/>
    </row>
    <row r="41" spans="1:8" s="16" customFormat="1" ht="47.25" x14ac:dyDescent="0.25">
      <c r="A41" s="23">
        <v>2</v>
      </c>
      <c r="B41" s="30" t="s">
        <v>36</v>
      </c>
      <c r="C41" s="34" t="s">
        <v>70</v>
      </c>
      <c r="D41" s="9" t="s">
        <v>31</v>
      </c>
      <c r="E41" s="35">
        <v>6</v>
      </c>
      <c r="F41" s="44"/>
      <c r="G41" s="10">
        <f>E41*F41</f>
        <v>0</v>
      </c>
      <c r="H41" s="10"/>
    </row>
    <row r="42" spans="1:8" s="16" customFormat="1" x14ac:dyDescent="0.25">
      <c r="A42" s="5"/>
      <c r="B42" s="11"/>
      <c r="C42" s="46" t="s">
        <v>86</v>
      </c>
      <c r="D42" s="46"/>
      <c r="E42" s="46"/>
      <c r="F42" s="47"/>
      <c r="G42" s="10">
        <f>SUM(G40:G41)</f>
        <v>0</v>
      </c>
      <c r="H42" s="4"/>
    </row>
    <row r="43" spans="1:8" s="16" customFormat="1" x14ac:dyDescent="0.25">
      <c r="A43" s="5"/>
      <c r="B43" s="11"/>
      <c r="C43" s="48" t="s">
        <v>1</v>
      </c>
      <c r="D43" s="49"/>
      <c r="E43" s="6"/>
      <c r="F43" s="5" t="s">
        <v>2</v>
      </c>
      <c r="G43" s="10">
        <f>G42*0.21</f>
        <v>0</v>
      </c>
      <c r="H43" s="4"/>
    </row>
    <row r="44" spans="1:8" s="16" customFormat="1" x14ac:dyDescent="0.25">
      <c r="A44" s="5"/>
      <c r="B44" s="11"/>
      <c r="C44" s="50" t="s">
        <v>19</v>
      </c>
      <c r="D44" s="50"/>
      <c r="E44" s="50"/>
      <c r="F44" s="51"/>
      <c r="G44" s="40">
        <f>G42+G43</f>
        <v>0</v>
      </c>
      <c r="H44" s="4"/>
    </row>
    <row r="45" spans="1:8" s="16" customFormat="1" ht="47.25" x14ac:dyDescent="0.25">
      <c r="A45" s="1" t="s">
        <v>4</v>
      </c>
      <c r="B45" s="7" t="s">
        <v>3</v>
      </c>
      <c r="C45" s="52" t="s">
        <v>32</v>
      </c>
      <c r="D45" s="1" t="s">
        <v>0</v>
      </c>
      <c r="E45" s="1" t="s">
        <v>25</v>
      </c>
      <c r="F45" s="1" t="s">
        <v>5</v>
      </c>
      <c r="G45" s="1" t="s">
        <v>6</v>
      </c>
      <c r="H45" s="54" t="s">
        <v>130</v>
      </c>
    </row>
    <row r="46" spans="1:8" s="16" customFormat="1" x14ac:dyDescent="0.25">
      <c r="A46" s="23"/>
      <c r="B46" s="26" t="s">
        <v>20</v>
      </c>
      <c r="C46" s="53"/>
      <c r="D46" s="10"/>
      <c r="E46" s="10"/>
      <c r="F46" s="10"/>
      <c r="G46" s="10"/>
      <c r="H46" s="54"/>
    </row>
    <row r="47" spans="1:8" s="16" customFormat="1" x14ac:dyDescent="0.25">
      <c r="A47" s="23"/>
      <c r="B47" s="27" t="s">
        <v>37</v>
      </c>
      <c r="C47" s="28"/>
      <c r="D47" s="9"/>
      <c r="E47" s="9"/>
      <c r="F47" s="9"/>
      <c r="G47" s="9"/>
      <c r="H47" s="9"/>
    </row>
    <row r="48" spans="1:8" s="16" customFormat="1" ht="78.75" x14ac:dyDescent="0.25">
      <c r="A48" s="23">
        <v>1</v>
      </c>
      <c r="B48" s="21" t="s">
        <v>37</v>
      </c>
      <c r="C48" s="30" t="s">
        <v>83</v>
      </c>
      <c r="D48" s="9" t="s">
        <v>31</v>
      </c>
      <c r="E48" s="35">
        <v>1</v>
      </c>
      <c r="F48" s="44"/>
      <c r="G48" s="45">
        <f>E48*F48</f>
        <v>0</v>
      </c>
      <c r="H48" s="10"/>
    </row>
    <row r="49" spans="1:8" s="16" customFormat="1" x14ac:dyDescent="0.25">
      <c r="A49" s="5"/>
      <c r="B49" s="11"/>
      <c r="C49" s="46" t="s">
        <v>21</v>
      </c>
      <c r="D49" s="46"/>
      <c r="E49" s="46"/>
      <c r="F49" s="47"/>
      <c r="G49" s="10">
        <f>SUM(G48)</f>
        <v>0</v>
      </c>
      <c r="H49" s="4"/>
    </row>
    <row r="50" spans="1:8" s="16" customFormat="1" x14ac:dyDescent="0.25">
      <c r="A50" s="5"/>
      <c r="B50" s="11"/>
      <c r="C50" s="48" t="s">
        <v>1</v>
      </c>
      <c r="D50" s="49"/>
      <c r="E50" s="6"/>
      <c r="F50" s="5" t="s">
        <v>2</v>
      </c>
      <c r="G50" s="10">
        <f>G49*0.21</f>
        <v>0</v>
      </c>
      <c r="H50" s="4"/>
    </row>
    <row r="51" spans="1:8" s="16" customFormat="1" x14ac:dyDescent="0.25">
      <c r="A51" s="5"/>
      <c r="B51" s="11"/>
      <c r="C51" s="50" t="s">
        <v>22</v>
      </c>
      <c r="D51" s="50"/>
      <c r="E51" s="50"/>
      <c r="F51" s="51"/>
      <c r="G51" s="10">
        <f>G49+G50</f>
        <v>0</v>
      </c>
      <c r="H51" s="4"/>
    </row>
    <row r="52" spans="1:8" s="16" customFormat="1" ht="47.25" x14ac:dyDescent="0.25">
      <c r="A52" s="1" t="s">
        <v>4</v>
      </c>
      <c r="B52" s="7" t="s">
        <v>3</v>
      </c>
      <c r="C52" s="52" t="s">
        <v>32</v>
      </c>
      <c r="D52" s="1" t="s">
        <v>0</v>
      </c>
      <c r="E52" s="1" t="s">
        <v>25</v>
      </c>
      <c r="F52" s="1" t="s">
        <v>5</v>
      </c>
      <c r="G52" s="1" t="s">
        <v>6</v>
      </c>
      <c r="H52" s="54" t="s">
        <v>130</v>
      </c>
    </row>
    <row r="53" spans="1:8" s="16" customFormat="1" x14ac:dyDescent="0.25">
      <c r="A53" s="23"/>
      <c r="B53" s="26" t="s">
        <v>51</v>
      </c>
      <c r="C53" s="53"/>
      <c r="D53" s="10"/>
      <c r="E53" s="10"/>
      <c r="F53" s="10"/>
      <c r="G53" s="10"/>
      <c r="H53" s="54"/>
    </row>
    <row r="54" spans="1:8" s="16" customFormat="1" x14ac:dyDescent="0.25">
      <c r="A54" s="23"/>
      <c r="B54" s="27" t="s">
        <v>39</v>
      </c>
      <c r="C54" s="28"/>
      <c r="D54" s="9"/>
      <c r="E54" s="9"/>
      <c r="F54" s="9"/>
      <c r="G54" s="9"/>
      <c r="H54" s="9"/>
    </row>
    <row r="55" spans="1:8" s="16" customFormat="1" ht="47.25" x14ac:dyDescent="0.25">
      <c r="A55" s="23">
        <v>1</v>
      </c>
      <c r="B55" s="21" t="s">
        <v>39</v>
      </c>
      <c r="C55" s="30" t="s">
        <v>74</v>
      </c>
      <c r="D55" s="9" t="s">
        <v>31</v>
      </c>
      <c r="E55" s="35">
        <v>2</v>
      </c>
      <c r="F55" s="44"/>
      <c r="G55" s="45">
        <f>E55*F55</f>
        <v>0</v>
      </c>
      <c r="H55" s="10"/>
    </row>
    <row r="56" spans="1:8" s="16" customFormat="1" x14ac:dyDescent="0.25">
      <c r="A56" s="5"/>
      <c r="B56" s="11"/>
      <c r="C56" s="46" t="s">
        <v>110</v>
      </c>
      <c r="D56" s="46"/>
      <c r="E56" s="46"/>
      <c r="F56" s="47"/>
      <c r="G56" s="10">
        <f>SUM(G55)</f>
        <v>0</v>
      </c>
      <c r="H56" s="4"/>
    </row>
    <row r="57" spans="1:8" s="16" customFormat="1" x14ac:dyDescent="0.25">
      <c r="A57" s="5"/>
      <c r="B57" s="11"/>
      <c r="C57" s="48" t="s">
        <v>1</v>
      </c>
      <c r="D57" s="49"/>
      <c r="E57" s="6"/>
      <c r="F57" s="5" t="s">
        <v>2</v>
      </c>
      <c r="G57" s="10">
        <f>G56*0.21</f>
        <v>0</v>
      </c>
      <c r="H57" s="4"/>
    </row>
    <row r="58" spans="1:8" s="16" customFormat="1" x14ac:dyDescent="0.25">
      <c r="A58" s="5"/>
      <c r="B58" s="11"/>
      <c r="C58" s="50" t="s">
        <v>58</v>
      </c>
      <c r="D58" s="50"/>
      <c r="E58" s="50"/>
      <c r="F58" s="51"/>
      <c r="G58" s="10">
        <f>G56+G57</f>
        <v>0</v>
      </c>
      <c r="H58" s="4"/>
    </row>
    <row r="59" spans="1:8" s="16" customFormat="1" ht="47.25" x14ac:dyDescent="0.25">
      <c r="A59" s="1" t="s">
        <v>4</v>
      </c>
      <c r="B59" s="7" t="s">
        <v>3</v>
      </c>
      <c r="C59" s="52" t="s">
        <v>32</v>
      </c>
      <c r="D59" s="1" t="s">
        <v>0</v>
      </c>
      <c r="E59" s="1" t="s">
        <v>25</v>
      </c>
      <c r="F59" s="1" t="s">
        <v>5</v>
      </c>
      <c r="G59" s="1" t="s">
        <v>6</v>
      </c>
      <c r="H59" s="54" t="s">
        <v>130</v>
      </c>
    </row>
    <row r="60" spans="1:8" s="16" customFormat="1" x14ac:dyDescent="0.25">
      <c r="A60" s="23"/>
      <c r="B60" s="26" t="s">
        <v>52</v>
      </c>
      <c r="C60" s="53"/>
      <c r="D60" s="10"/>
      <c r="E60" s="10"/>
      <c r="F60" s="10"/>
      <c r="G60" s="10"/>
      <c r="H60" s="54"/>
    </row>
    <row r="61" spans="1:8" s="16" customFormat="1" x14ac:dyDescent="0.25">
      <c r="A61" s="23"/>
      <c r="B61" s="27" t="s">
        <v>41</v>
      </c>
      <c r="C61" s="28"/>
      <c r="D61" s="9"/>
      <c r="E61" s="9"/>
      <c r="F61" s="9"/>
      <c r="G61" s="9"/>
      <c r="H61" s="9"/>
    </row>
    <row r="62" spans="1:8" s="16" customFormat="1" ht="78.75" x14ac:dyDescent="0.25">
      <c r="A62" s="23">
        <v>1</v>
      </c>
      <c r="B62" s="21" t="s">
        <v>41</v>
      </c>
      <c r="C62" s="30" t="s">
        <v>75</v>
      </c>
      <c r="D62" s="9" t="s">
        <v>31</v>
      </c>
      <c r="E62" s="35">
        <v>3</v>
      </c>
      <c r="F62" s="44"/>
      <c r="G62" s="45">
        <f>E62*F62</f>
        <v>0</v>
      </c>
      <c r="H62" s="10"/>
    </row>
    <row r="63" spans="1:8" s="16" customFormat="1" x14ac:dyDescent="0.25">
      <c r="A63" s="5"/>
      <c r="B63" s="11"/>
      <c r="C63" s="46" t="s">
        <v>111</v>
      </c>
      <c r="D63" s="46"/>
      <c r="E63" s="46"/>
      <c r="F63" s="47"/>
      <c r="G63" s="10">
        <f>SUM(G62)</f>
        <v>0</v>
      </c>
      <c r="H63" s="4"/>
    </row>
    <row r="64" spans="1:8" s="16" customFormat="1" x14ac:dyDescent="0.25">
      <c r="A64" s="5"/>
      <c r="B64" s="11"/>
      <c r="C64" s="48" t="s">
        <v>1</v>
      </c>
      <c r="D64" s="49"/>
      <c r="E64" s="6"/>
      <c r="F64" s="5" t="s">
        <v>2</v>
      </c>
      <c r="G64" s="10">
        <f>G62*0.21</f>
        <v>0</v>
      </c>
      <c r="H64" s="4"/>
    </row>
    <row r="65" spans="1:8" s="16" customFormat="1" x14ac:dyDescent="0.25">
      <c r="A65" s="5"/>
      <c r="B65" s="11"/>
      <c r="C65" s="50" t="s">
        <v>59</v>
      </c>
      <c r="D65" s="50"/>
      <c r="E65" s="50"/>
      <c r="F65" s="51"/>
      <c r="G65" s="10">
        <f>G63+G64</f>
        <v>0</v>
      </c>
      <c r="H65" s="4"/>
    </row>
    <row r="66" spans="1:8" s="16" customFormat="1" ht="47.25" x14ac:dyDescent="0.25">
      <c r="A66" s="1" t="s">
        <v>4</v>
      </c>
      <c r="B66" s="7" t="s">
        <v>3</v>
      </c>
      <c r="C66" s="52" t="s">
        <v>32</v>
      </c>
      <c r="D66" s="1" t="s">
        <v>0</v>
      </c>
      <c r="E66" s="1" t="s">
        <v>25</v>
      </c>
      <c r="F66" s="1" t="s">
        <v>5</v>
      </c>
      <c r="G66" s="1" t="s">
        <v>6</v>
      </c>
      <c r="H66" s="54" t="s">
        <v>130</v>
      </c>
    </row>
    <row r="67" spans="1:8" s="16" customFormat="1" x14ac:dyDescent="0.25">
      <c r="A67" s="23"/>
      <c r="B67" s="26" t="s">
        <v>53</v>
      </c>
      <c r="C67" s="53"/>
      <c r="D67" s="10"/>
      <c r="E67" s="10"/>
      <c r="F67" s="10"/>
      <c r="G67" s="10"/>
      <c r="H67" s="54"/>
    </row>
    <row r="68" spans="1:8" s="16" customFormat="1" x14ac:dyDescent="0.25">
      <c r="A68" s="23"/>
      <c r="B68" s="27" t="s">
        <v>42</v>
      </c>
      <c r="C68" s="28"/>
      <c r="D68" s="9"/>
      <c r="E68" s="9"/>
      <c r="F68" s="9"/>
      <c r="G68" s="9"/>
      <c r="H68" s="9"/>
    </row>
    <row r="69" spans="1:8" s="16" customFormat="1" ht="78.75" x14ac:dyDescent="0.25">
      <c r="A69" s="23">
        <v>1</v>
      </c>
      <c r="B69" s="21" t="s">
        <v>42</v>
      </c>
      <c r="C69" s="30" t="s">
        <v>84</v>
      </c>
      <c r="D69" s="9" t="s">
        <v>31</v>
      </c>
      <c r="E69" s="35">
        <v>1</v>
      </c>
      <c r="F69" s="44"/>
      <c r="G69" s="45">
        <f>E69*F69</f>
        <v>0</v>
      </c>
      <c r="H69" s="10"/>
    </row>
    <row r="70" spans="1:8" s="16" customFormat="1" x14ac:dyDescent="0.25">
      <c r="A70" s="5"/>
      <c r="B70" s="11"/>
      <c r="C70" s="46" t="s">
        <v>112</v>
      </c>
      <c r="D70" s="46"/>
      <c r="E70" s="46"/>
      <c r="F70" s="47"/>
      <c r="G70" s="10">
        <f>SUM(G69)</f>
        <v>0</v>
      </c>
      <c r="H70" s="4"/>
    </row>
    <row r="71" spans="1:8" s="16" customFormat="1" x14ac:dyDescent="0.25">
      <c r="A71" s="5"/>
      <c r="B71" s="11"/>
      <c r="C71" s="48" t="s">
        <v>1</v>
      </c>
      <c r="D71" s="49"/>
      <c r="E71" s="6"/>
      <c r="F71" s="5" t="s">
        <v>2</v>
      </c>
      <c r="G71" s="10">
        <f>G70*0.21</f>
        <v>0</v>
      </c>
      <c r="H71" s="4"/>
    </row>
    <row r="72" spans="1:8" s="16" customFormat="1" x14ac:dyDescent="0.25">
      <c r="A72" s="5"/>
      <c r="B72" s="11"/>
      <c r="C72" s="50" t="s">
        <v>54</v>
      </c>
      <c r="D72" s="50"/>
      <c r="E72" s="50"/>
      <c r="F72" s="51"/>
      <c r="G72" s="10">
        <f>G70+G71</f>
        <v>0</v>
      </c>
      <c r="H72" s="4"/>
    </row>
    <row r="73" spans="1:8" s="16" customFormat="1" ht="47.25" x14ac:dyDescent="0.25">
      <c r="A73" s="1" t="s">
        <v>4</v>
      </c>
      <c r="B73" s="7" t="s">
        <v>3</v>
      </c>
      <c r="C73" s="52" t="s">
        <v>32</v>
      </c>
      <c r="D73" s="1" t="s">
        <v>0</v>
      </c>
      <c r="E73" s="1" t="s">
        <v>25</v>
      </c>
      <c r="F73" s="1" t="s">
        <v>5</v>
      </c>
      <c r="G73" s="1" t="s">
        <v>6</v>
      </c>
      <c r="H73" s="54" t="s">
        <v>130</v>
      </c>
    </row>
    <row r="74" spans="1:8" s="16" customFormat="1" x14ac:dyDescent="0.25">
      <c r="A74" s="23"/>
      <c r="B74" s="26" t="s">
        <v>88</v>
      </c>
      <c r="C74" s="53"/>
      <c r="D74" s="10"/>
      <c r="E74" s="10"/>
      <c r="F74" s="10"/>
      <c r="G74" s="10"/>
      <c r="H74" s="54"/>
    </row>
    <row r="75" spans="1:8" s="16" customFormat="1" x14ac:dyDescent="0.25">
      <c r="A75" s="23"/>
      <c r="B75" s="27" t="s">
        <v>43</v>
      </c>
      <c r="C75" s="28"/>
      <c r="D75" s="9"/>
      <c r="E75" s="9"/>
      <c r="F75" s="9"/>
      <c r="G75" s="9"/>
      <c r="H75" s="9"/>
    </row>
    <row r="76" spans="1:8" s="16" customFormat="1" ht="63" x14ac:dyDescent="0.25">
      <c r="A76" s="23">
        <v>1</v>
      </c>
      <c r="B76" s="21" t="s">
        <v>43</v>
      </c>
      <c r="C76" s="30" t="s">
        <v>76</v>
      </c>
      <c r="D76" s="9" t="s">
        <v>31</v>
      </c>
      <c r="E76" s="35">
        <v>1</v>
      </c>
      <c r="F76" s="44"/>
      <c r="G76" s="45">
        <f>E76*F76</f>
        <v>0</v>
      </c>
      <c r="H76" s="10"/>
    </row>
    <row r="77" spans="1:8" s="16" customFormat="1" x14ac:dyDescent="0.25">
      <c r="A77" s="5"/>
      <c r="B77" s="11"/>
      <c r="C77" s="46" t="s">
        <v>113</v>
      </c>
      <c r="D77" s="46"/>
      <c r="E77" s="46"/>
      <c r="F77" s="47"/>
      <c r="G77" s="10">
        <f>SUM(G76)</f>
        <v>0</v>
      </c>
      <c r="H77" s="4"/>
    </row>
    <row r="78" spans="1:8" s="16" customFormat="1" x14ac:dyDescent="0.25">
      <c r="A78" s="5"/>
      <c r="B78" s="11"/>
      <c r="C78" s="48" t="s">
        <v>1</v>
      </c>
      <c r="D78" s="49"/>
      <c r="E78" s="6"/>
      <c r="F78" s="5" t="s">
        <v>2</v>
      </c>
      <c r="G78" s="10">
        <f>G77*0.21</f>
        <v>0</v>
      </c>
      <c r="H78" s="4"/>
    </row>
    <row r="79" spans="1:8" s="16" customFormat="1" x14ac:dyDescent="0.25">
      <c r="A79" s="5"/>
      <c r="B79" s="11"/>
      <c r="C79" s="50" t="s">
        <v>114</v>
      </c>
      <c r="D79" s="50"/>
      <c r="E79" s="50"/>
      <c r="F79" s="51"/>
      <c r="G79" s="10">
        <f>G77+G78</f>
        <v>0</v>
      </c>
      <c r="H79" s="4"/>
    </row>
    <row r="80" spans="1:8" s="16" customFormat="1" ht="47.25" x14ac:dyDescent="0.25">
      <c r="A80" s="1" t="s">
        <v>4</v>
      </c>
      <c r="B80" s="7" t="s">
        <v>3</v>
      </c>
      <c r="C80" s="52" t="s">
        <v>32</v>
      </c>
      <c r="D80" s="1" t="s">
        <v>0</v>
      </c>
      <c r="E80" s="1" t="s">
        <v>25</v>
      </c>
      <c r="F80" s="1" t="s">
        <v>5</v>
      </c>
      <c r="G80" s="1" t="s">
        <v>6</v>
      </c>
      <c r="H80" s="54" t="s">
        <v>130</v>
      </c>
    </row>
    <row r="81" spans="1:8" s="16" customFormat="1" x14ac:dyDescent="0.25">
      <c r="A81" s="23"/>
      <c r="B81" s="26" t="s">
        <v>89</v>
      </c>
      <c r="C81" s="53"/>
      <c r="D81" s="10"/>
      <c r="E81" s="10"/>
      <c r="F81" s="10"/>
      <c r="G81" s="10"/>
      <c r="H81" s="54"/>
    </row>
    <row r="82" spans="1:8" s="16" customFormat="1" x14ac:dyDescent="0.25">
      <c r="A82" s="23"/>
      <c r="B82" s="27" t="s">
        <v>44</v>
      </c>
      <c r="C82" s="28"/>
      <c r="D82" s="9"/>
      <c r="E82" s="9"/>
      <c r="F82" s="9"/>
      <c r="G82" s="9"/>
      <c r="H82" s="9"/>
    </row>
    <row r="83" spans="1:8" s="16" customFormat="1" ht="63" x14ac:dyDescent="0.25">
      <c r="A83" s="23">
        <v>1</v>
      </c>
      <c r="B83" s="21" t="s">
        <v>44</v>
      </c>
      <c r="C83" s="30" t="s">
        <v>77</v>
      </c>
      <c r="D83" s="9" t="s">
        <v>31</v>
      </c>
      <c r="E83" s="35">
        <v>1</v>
      </c>
      <c r="F83" s="44"/>
      <c r="G83" s="45">
        <f>E83*F83</f>
        <v>0</v>
      </c>
      <c r="H83" s="10"/>
    </row>
    <row r="84" spans="1:8" s="16" customFormat="1" x14ac:dyDescent="0.25">
      <c r="A84" s="5"/>
      <c r="B84" s="11"/>
      <c r="C84" s="46" t="s">
        <v>115</v>
      </c>
      <c r="D84" s="46"/>
      <c r="E84" s="46"/>
      <c r="F84" s="47"/>
      <c r="G84" s="10">
        <f>SUM(G83)</f>
        <v>0</v>
      </c>
      <c r="H84" s="4"/>
    </row>
    <row r="85" spans="1:8" s="16" customFormat="1" x14ac:dyDescent="0.25">
      <c r="A85" s="5"/>
      <c r="B85" s="11"/>
      <c r="C85" s="48" t="s">
        <v>1</v>
      </c>
      <c r="D85" s="49"/>
      <c r="E85" s="6"/>
      <c r="F85" s="5" t="s">
        <v>2</v>
      </c>
      <c r="G85" s="10">
        <f>G84*0.21</f>
        <v>0</v>
      </c>
      <c r="H85" s="4"/>
    </row>
    <row r="86" spans="1:8" s="16" customFormat="1" x14ac:dyDescent="0.25">
      <c r="A86" s="5"/>
      <c r="B86" s="11"/>
      <c r="C86" s="50" t="s">
        <v>116</v>
      </c>
      <c r="D86" s="50"/>
      <c r="E86" s="50"/>
      <c r="F86" s="51"/>
      <c r="G86" s="10">
        <f>G84+G85</f>
        <v>0</v>
      </c>
      <c r="H86" s="4"/>
    </row>
    <row r="87" spans="1:8" s="16" customFormat="1" ht="47.25" x14ac:dyDescent="0.25">
      <c r="A87" s="1" t="s">
        <v>4</v>
      </c>
      <c r="B87" s="7" t="s">
        <v>3</v>
      </c>
      <c r="C87" s="52" t="s">
        <v>32</v>
      </c>
      <c r="D87" s="1" t="s">
        <v>0</v>
      </c>
      <c r="E87" s="1" t="s">
        <v>25</v>
      </c>
      <c r="F87" s="1" t="s">
        <v>5</v>
      </c>
      <c r="G87" s="1" t="s">
        <v>6</v>
      </c>
      <c r="H87" s="54" t="s">
        <v>130</v>
      </c>
    </row>
    <row r="88" spans="1:8" s="16" customFormat="1" x14ac:dyDescent="0.25">
      <c r="A88" s="23"/>
      <c r="B88" s="26" t="s">
        <v>90</v>
      </c>
      <c r="C88" s="53"/>
      <c r="D88" s="10"/>
      <c r="E88" s="10"/>
      <c r="F88" s="10"/>
      <c r="G88" s="10"/>
      <c r="H88" s="54"/>
    </row>
    <row r="89" spans="1:8" s="16" customFormat="1" x14ac:dyDescent="0.25">
      <c r="A89" s="23"/>
      <c r="B89" s="27" t="s">
        <v>45</v>
      </c>
      <c r="C89" s="28"/>
      <c r="D89" s="9"/>
      <c r="E89" s="9"/>
      <c r="F89" s="9"/>
      <c r="G89" s="9"/>
      <c r="H89" s="9"/>
    </row>
    <row r="90" spans="1:8" s="16" customFormat="1" ht="63" x14ac:dyDescent="0.25">
      <c r="A90" s="23">
        <v>1</v>
      </c>
      <c r="B90" s="21" t="s">
        <v>45</v>
      </c>
      <c r="C90" s="30" t="s">
        <v>78</v>
      </c>
      <c r="D90" s="9" t="s">
        <v>31</v>
      </c>
      <c r="E90" s="35">
        <v>2</v>
      </c>
      <c r="F90" s="44"/>
      <c r="G90" s="45">
        <f>E90*F90</f>
        <v>0</v>
      </c>
      <c r="H90" s="10"/>
    </row>
    <row r="91" spans="1:8" s="16" customFormat="1" x14ac:dyDescent="0.25">
      <c r="A91" s="5"/>
      <c r="B91" s="11"/>
      <c r="C91" s="46" t="s">
        <v>117</v>
      </c>
      <c r="D91" s="46"/>
      <c r="E91" s="46"/>
      <c r="F91" s="47"/>
      <c r="G91" s="10">
        <f>SUM(G90)</f>
        <v>0</v>
      </c>
      <c r="H91" s="4"/>
    </row>
    <row r="92" spans="1:8" s="16" customFormat="1" x14ac:dyDescent="0.25">
      <c r="A92" s="5"/>
      <c r="B92" s="11"/>
      <c r="C92" s="48" t="s">
        <v>1</v>
      </c>
      <c r="D92" s="49"/>
      <c r="E92" s="6"/>
      <c r="F92" s="5" t="s">
        <v>2</v>
      </c>
      <c r="G92" s="10">
        <f>G91*0.21</f>
        <v>0</v>
      </c>
      <c r="H92" s="4"/>
    </row>
    <row r="93" spans="1:8" s="16" customFormat="1" x14ac:dyDescent="0.25">
      <c r="A93" s="5"/>
      <c r="B93" s="11"/>
      <c r="C93" s="50" t="s">
        <v>118</v>
      </c>
      <c r="D93" s="50"/>
      <c r="E93" s="50"/>
      <c r="F93" s="51"/>
      <c r="G93" s="10">
        <f>G91+G92</f>
        <v>0</v>
      </c>
      <c r="H93" s="4"/>
    </row>
    <row r="94" spans="1:8" s="16" customFormat="1" ht="47.25" x14ac:dyDescent="0.25">
      <c r="A94" s="1" t="s">
        <v>4</v>
      </c>
      <c r="B94" s="7" t="s">
        <v>3</v>
      </c>
      <c r="C94" s="52" t="s">
        <v>32</v>
      </c>
      <c r="D94" s="1" t="s">
        <v>0</v>
      </c>
      <c r="E94" s="1" t="s">
        <v>25</v>
      </c>
      <c r="F94" s="1" t="s">
        <v>5</v>
      </c>
      <c r="G94" s="1" t="s">
        <v>6</v>
      </c>
      <c r="H94" s="54" t="s">
        <v>130</v>
      </c>
    </row>
    <row r="95" spans="1:8" s="16" customFormat="1" x14ac:dyDescent="0.25">
      <c r="A95" s="23"/>
      <c r="B95" s="26" t="s">
        <v>91</v>
      </c>
      <c r="C95" s="53"/>
      <c r="D95" s="10"/>
      <c r="E95" s="10"/>
      <c r="F95" s="10"/>
      <c r="G95" s="10"/>
      <c r="H95" s="54"/>
    </row>
    <row r="96" spans="1:8" s="16" customFormat="1" ht="31.5" x14ac:dyDescent="0.25">
      <c r="A96" s="23"/>
      <c r="B96" s="27" t="s">
        <v>60</v>
      </c>
      <c r="C96" s="28"/>
      <c r="D96" s="9"/>
      <c r="E96" s="9"/>
      <c r="F96" s="9"/>
      <c r="G96" s="9"/>
      <c r="H96" s="9"/>
    </row>
    <row r="97" spans="1:8" s="16" customFormat="1" ht="47.25" x14ac:dyDescent="0.25">
      <c r="A97" s="23">
        <v>1</v>
      </c>
      <c r="B97" s="21" t="s">
        <v>60</v>
      </c>
      <c r="C97" s="30" t="s">
        <v>79</v>
      </c>
      <c r="D97" s="9" t="s">
        <v>31</v>
      </c>
      <c r="E97" s="35">
        <v>4</v>
      </c>
      <c r="F97" s="44"/>
      <c r="G97" s="45">
        <f>E97*F97</f>
        <v>0</v>
      </c>
      <c r="H97" s="10"/>
    </row>
    <row r="98" spans="1:8" s="16" customFormat="1" x14ac:dyDescent="0.25">
      <c r="A98" s="5"/>
      <c r="B98" s="11"/>
      <c r="C98" s="46" t="s">
        <v>119</v>
      </c>
      <c r="D98" s="46"/>
      <c r="E98" s="46"/>
      <c r="F98" s="47"/>
      <c r="G98" s="10">
        <f>SUM(G97)</f>
        <v>0</v>
      </c>
      <c r="H98" s="4"/>
    </row>
    <row r="99" spans="1:8" s="16" customFormat="1" x14ac:dyDescent="0.25">
      <c r="A99" s="5"/>
      <c r="B99" s="11"/>
      <c r="C99" s="48" t="s">
        <v>1</v>
      </c>
      <c r="D99" s="49"/>
      <c r="E99" s="6"/>
      <c r="F99" s="5" t="s">
        <v>2</v>
      </c>
      <c r="G99" s="10">
        <f>G98*0.21</f>
        <v>0</v>
      </c>
      <c r="H99" s="4"/>
    </row>
    <row r="100" spans="1:8" s="16" customFormat="1" x14ac:dyDescent="0.25">
      <c r="A100" s="5"/>
      <c r="B100" s="11"/>
      <c r="C100" s="50" t="s">
        <v>120</v>
      </c>
      <c r="D100" s="50"/>
      <c r="E100" s="50"/>
      <c r="F100" s="51"/>
      <c r="G100" s="10">
        <f>G98+G99</f>
        <v>0</v>
      </c>
      <c r="H100" s="4"/>
    </row>
    <row r="101" spans="1:8" s="16" customFormat="1" ht="47.25" x14ac:dyDescent="0.25">
      <c r="A101" s="1" t="s">
        <v>4</v>
      </c>
      <c r="B101" s="7" t="s">
        <v>3</v>
      </c>
      <c r="C101" s="52" t="s">
        <v>32</v>
      </c>
      <c r="D101" s="1" t="s">
        <v>0</v>
      </c>
      <c r="E101" s="1" t="s">
        <v>25</v>
      </c>
      <c r="F101" s="1" t="s">
        <v>5</v>
      </c>
      <c r="G101" s="1" t="s">
        <v>6</v>
      </c>
      <c r="H101" s="54" t="s">
        <v>131</v>
      </c>
    </row>
    <row r="102" spans="1:8" s="16" customFormat="1" x14ac:dyDescent="0.25">
      <c r="A102" s="23"/>
      <c r="B102" s="26" t="s">
        <v>92</v>
      </c>
      <c r="C102" s="53"/>
      <c r="D102" s="10"/>
      <c r="E102" s="10"/>
      <c r="F102" s="10"/>
      <c r="G102" s="10"/>
      <c r="H102" s="54"/>
    </row>
    <row r="103" spans="1:8" s="16" customFormat="1" x14ac:dyDescent="0.25">
      <c r="A103" s="23"/>
      <c r="B103" s="27" t="s">
        <v>27</v>
      </c>
      <c r="C103" s="37" t="s">
        <v>80</v>
      </c>
      <c r="D103" s="9"/>
      <c r="E103" s="9"/>
      <c r="F103" s="9"/>
      <c r="G103" s="9"/>
      <c r="H103" s="9"/>
    </row>
    <row r="104" spans="1:8" s="16" customFormat="1" ht="47.25" x14ac:dyDescent="0.25">
      <c r="A104" s="23">
        <v>1</v>
      </c>
      <c r="B104" s="21" t="s">
        <v>57</v>
      </c>
      <c r="C104" s="30" t="s">
        <v>123</v>
      </c>
      <c r="D104" s="9" t="s">
        <v>31</v>
      </c>
      <c r="E104" s="35">
        <v>2</v>
      </c>
      <c r="F104" s="10"/>
      <c r="G104" s="44">
        <f>E104*F104</f>
        <v>0</v>
      </c>
      <c r="H104" s="10"/>
    </row>
    <row r="105" spans="1:8" s="16" customFormat="1" ht="31.5" x14ac:dyDescent="0.25">
      <c r="A105" s="23">
        <v>2</v>
      </c>
      <c r="B105" s="21" t="s">
        <v>49</v>
      </c>
      <c r="C105" s="30" t="s">
        <v>124</v>
      </c>
      <c r="D105" s="9" t="s">
        <v>31</v>
      </c>
      <c r="E105" s="35">
        <v>3</v>
      </c>
      <c r="F105" s="10"/>
      <c r="G105" s="44">
        <f t="shared" ref="G105:G110" si="0">E105*F105</f>
        <v>0</v>
      </c>
      <c r="H105" s="10"/>
    </row>
    <row r="106" spans="1:8" s="16" customFormat="1" ht="31.5" x14ac:dyDescent="0.25">
      <c r="A106" s="23">
        <v>3</v>
      </c>
      <c r="B106" s="21" t="s">
        <v>49</v>
      </c>
      <c r="C106" s="30" t="s">
        <v>125</v>
      </c>
      <c r="D106" s="9" t="s">
        <v>31</v>
      </c>
      <c r="E106" s="35">
        <v>4</v>
      </c>
      <c r="F106" s="10"/>
      <c r="G106" s="44">
        <f t="shared" si="0"/>
        <v>0</v>
      </c>
      <c r="H106" s="10"/>
    </row>
    <row r="107" spans="1:8" s="16" customFormat="1" ht="47.25" x14ac:dyDescent="0.25">
      <c r="A107" s="23">
        <v>4</v>
      </c>
      <c r="B107" s="21" t="s">
        <v>48</v>
      </c>
      <c r="C107" s="30" t="s">
        <v>126</v>
      </c>
      <c r="D107" s="9" t="s">
        <v>31</v>
      </c>
      <c r="E107" s="35">
        <v>2</v>
      </c>
      <c r="F107" s="10"/>
      <c r="G107" s="44">
        <f t="shared" si="0"/>
        <v>0</v>
      </c>
      <c r="H107" s="10"/>
    </row>
    <row r="108" spans="1:8" s="16" customFormat="1" ht="47.25" x14ac:dyDescent="0.25">
      <c r="A108" s="23">
        <v>5</v>
      </c>
      <c r="B108" s="21" t="s">
        <v>48</v>
      </c>
      <c r="C108" s="30" t="s">
        <v>127</v>
      </c>
      <c r="D108" s="9" t="s">
        <v>31</v>
      </c>
      <c r="E108" s="35">
        <v>2</v>
      </c>
      <c r="F108" s="10"/>
      <c r="G108" s="44">
        <f t="shared" si="0"/>
        <v>0</v>
      </c>
      <c r="H108" s="10"/>
    </row>
    <row r="109" spans="1:8" s="16" customFormat="1" ht="47.25" x14ac:dyDescent="0.25">
      <c r="A109" s="23">
        <v>6</v>
      </c>
      <c r="B109" s="21" t="s">
        <v>50</v>
      </c>
      <c r="C109" s="30" t="s">
        <v>128</v>
      </c>
      <c r="D109" s="9" t="s">
        <v>31</v>
      </c>
      <c r="E109" s="35">
        <v>1</v>
      </c>
      <c r="F109" s="38"/>
      <c r="G109" s="44">
        <f t="shared" si="0"/>
        <v>0</v>
      </c>
      <c r="H109" s="38"/>
    </row>
    <row r="110" spans="1:8" s="16" customFormat="1" ht="47.25" x14ac:dyDescent="0.25">
      <c r="A110" s="23">
        <v>7</v>
      </c>
      <c r="B110" s="21" t="s">
        <v>50</v>
      </c>
      <c r="C110" s="30" t="s">
        <v>129</v>
      </c>
      <c r="D110" s="9" t="s">
        <v>31</v>
      </c>
      <c r="E110" s="35">
        <v>1</v>
      </c>
      <c r="F110" s="10"/>
      <c r="G110" s="44">
        <f t="shared" si="0"/>
        <v>0</v>
      </c>
      <c r="H110" s="10"/>
    </row>
    <row r="111" spans="1:8" s="16" customFormat="1" x14ac:dyDescent="0.25">
      <c r="A111" s="5"/>
      <c r="B111" s="11"/>
      <c r="C111" s="46" t="s">
        <v>93</v>
      </c>
      <c r="D111" s="46"/>
      <c r="E111" s="46"/>
      <c r="F111" s="47"/>
      <c r="G111" s="38">
        <f>SUM(G104:G110)</f>
        <v>0</v>
      </c>
      <c r="H111" s="4"/>
    </row>
    <row r="112" spans="1:8" s="16" customFormat="1" x14ac:dyDescent="0.25">
      <c r="A112" s="5"/>
      <c r="B112" s="11"/>
      <c r="C112" s="48" t="s">
        <v>1</v>
      </c>
      <c r="D112" s="49"/>
      <c r="E112" s="6"/>
      <c r="F112" s="5" t="s">
        <v>2</v>
      </c>
      <c r="G112" s="10">
        <f>G111*0.21</f>
        <v>0</v>
      </c>
      <c r="H112" s="4"/>
    </row>
    <row r="113" spans="1:8" s="16" customFormat="1" x14ac:dyDescent="0.25">
      <c r="A113" s="5"/>
      <c r="B113" s="11"/>
      <c r="C113" s="50" t="s">
        <v>94</v>
      </c>
      <c r="D113" s="50"/>
      <c r="E113" s="50"/>
      <c r="F113" s="51"/>
      <c r="G113" s="10">
        <f>G111+G112</f>
        <v>0</v>
      </c>
      <c r="H113" s="4"/>
    </row>
    <row r="114" spans="1:8" s="16" customFormat="1" ht="47.25" x14ac:dyDescent="0.25">
      <c r="A114" s="1" t="s">
        <v>4</v>
      </c>
      <c r="B114" s="7" t="s">
        <v>3</v>
      </c>
      <c r="C114" s="52" t="s">
        <v>32</v>
      </c>
      <c r="D114" s="1" t="s">
        <v>0</v>
      </c>
      <c r="E114" s="1" t="s">
        <v>25</v>
      </c>
      <c r="F114" s="1" t="s">
        <v>5</v>
      </c>
      <c r="G114" s="1" t="s">
        <v>6</v>
      </c>
      <c r="H114" s="54" t="s">
        <v>130</v>
      </c>
    </row>
    <row r="115" spans="1:8" s="16" customFormat="1" x14ac:dyDescent="0.25">
      <c r="A115" s="23"/>
      <c r="B115" s="26" t="s">
        <v>95</v>
      </c>
      <c r="C115" s="53"/>
      <c r="D115" s="10"/>
      <c r="E115" s="10"/>
      <c r="F115" s="10"/>
      <c r="G115" s="10"/>
      <c r="H115" s="54"/>
    </row>
    <row r="116" spans="1:8" s="16" customFormat="1" x14ac:dyDescent="0.25">
      <c r="A116" s="23"/>
      <c r="B116" s="27" t="s">
        <v>28</v>
      </c>
      <c r="C116" s="28"/>
      <c r="D116" s="9"/>
      <c r="E116" s="9"/>
      <c r="F116" s="9"/>
      <c r="G116" s="9"/>
      <c r="H116" s="9"/>
    </row>
    <row r="117" spans="1:8" s="16" customFormat="1" ht="173.25" x14ac:dyDescent="0.25">
      <c r="A117" s="23">
        <v>1</v>
      </c>
      <c r="B117" s="39" t="s">
        <v>28</v>
      </c>
      <c r="C117" s="34" t="s">
        <v>81</v>
      </c>
      <c r="D117" s="9" t="s">
        <v>31</v>
      </c>
      <c r="E117" s="35">
        <v>1</v>
      </c>
      <c r="F117" s="44"/>
      <c r="G117" s="44">
        <f>E117*F117</f>
        <v>0</v>
      </c>
      <c r="H117" s="10"/>
    </row>
    <row r="118" spans="1:8" s="16" customFormat="1" x14ac:dyDescent="0.25">
      <c r="A118" s="5"/>
      <c r="B118" s="11"/>
      <c r="C118" s="46" t="s">
        <v>96</v>
      </c>
      <c r="D118" s="46"/>
      <c r="E118" s="46"/>
      <c r="F118" s="47"/>
      <c r="G118" s="10">
        <f>SUM(G117)</f>
        <v>0</v>
      </c>
      <c r="H118" s="4"/>
    </row>
    <row r="119" spans="1:8" s="16" customFormat="1" x14ac:dyDescent="0.25">
      <c r="A119" s="5"/>
      <c r="B119" s="11"/>
      <c r="C119" s="48" t="s">
        <v>1</v>
      </c>
      <c r="D119" s="49"/>
      <c r="E119" s="6"/>
      <c r="F119" s="5" t="s">
        <v>2</v>
      </c>
      <c r="G119" s="10">
        <f>G118*0.21</f>
        <v>0</v>
      </c>
      <c r="H119" s="4"/>
    </row>
    <row r="120" spans="1:8" s="16" customFormat="1" x14ac:dyDescent="0.25">
      <c r="A120" s="5"/>
      <c r="B120" s="11"/>
      <c r="C120" s="65" t="s">
        <v>97</v>
      </c>
      <c r="D120" s="65"/>
      <c r="E120" s="65"/>
      <c r="F120" s="66"/>
      <c r="G120" s="10">
        <f>G118+G119</f>
        <v>0</v>
      </c>
      <c r="H120" s="4"/>
    </row>
    <row r="121" spans="1:8" s="16" customFormat="1" ht="47.25" x14ac:dyDescent="0.25">
      <c r="A121" s="1" t="s">
        <v>4</v>
      </c>
      <c r="B121" s="7" t="s">
        <v>3</v>
      </c>
      <c r="C121" s="52" t="s">
        <v>32</v>
      </c>
      <c r="D121" s="1" t="s">
        <v>0</v>
      </c>
      <c r="E121" s="1" t="s">
        <v>25</v>
      </c>
      <c r="F121" s="1" t="s">
        <v>5</v>
      </c>
      <c r="G121" s="1" t="s">
        <v>6</v>
      </c>
      <c r="H121" s="54" t="s">
        <v>130</v>
      </c>
    </row>
    <row r="122" spans="1:8" s="16" customFormat="1" x14ac:dyDescent="0.25">
      <c r="A122" s="23"/>
      <c r="B122" s="26" t="s">
        <v>98</v>
      </c>
      <c r="C122" s="53"/>
      <c r="D122" s="10"/>
      <c r="E122" s="10"/>
      <c r="F122" s="10"/>
      <c r="G122" s="10"/>
      <c r="H122" s="54"/>
    </row>
    <row r="123" spans="1:8" s="16" customFormat="1" x14ac:dyDescent="0.25">
      <c r="A123" s="23"/>
      <c r="B123" s="27" t="s">
        <v>40</v>
      </c>
      <c r="C123" s="28"/>
      <c r="D123" s="9"/>
      <c r="E123" s="9"/>
      <c r="F123" s="9"/>
      <c r="G123" s="9"/>
      <c r="H123" s="9"/>
    </row>
    <row r="124" spans="1:8" s="16" customFormat="1" ht="141.75" x14ac:dyDescent="0.25">
      <c r="A124" s="23">
        <v>1</v>
      </c>
      <c r="B124" s="21" t="s">
        <v>40</v>
      </c>
      <c r="C124" s="30" t="s">
        <v>85</v>
      </c>
      <c r="D124" s="9" t="s">
        <v>31</v>
      </c>
      <c r="E124" s="35">
        <v>1</v>
      </c>
      <c r="F124" s="44"/>
      <c r="G124" s="44">
        <f>E124*F124</f>
        <v>0</v>
      </c>
      <c r="H124" s="10"/>
    </row>
    <row r="125" spans="1:8" s="16" customFormat="1" x14ac:dyDescent="0.25">
      <c r="A125" s="5"/>
      <c r="B125" s="11"/>
      <c r="C125" s="46" t="s">
        <v>99</v>
      </c>
      <c r="D125" s="46"/>
      <c r="E125" s="46"/>
      <c r="F125" s="47"/>
      <c r="G125" s="38">
        <f>SUM(G124)</f>
        <v>0</v>
      </c>
      <c r="H125" s="4"/>
    </row>
    <row r="126" spans="1:8" s="16" customFormat="1" x14ac:dyDescent="0.25">
      <c r="A126" s="5"/>
      <c r="B126" s="11"/>
      <c r="C126" s="48" t="s">
        <v>1</v>
      </c>
      <c r="D126" s="49"/>
      <c r="E126" s="6"/>
      <c r="F126" s="5" t="s">
        <v>2</v>
      </c>
      <c r="G126" s="10">
        <f>G125*0.21</f>
        <v>0</v>
      </c>
      <c r="H126" s="4"/>
    </row>
    <row r="127" spans="1:8" s="16" customFormat="1" x14ac:dyDescent="0.25">
      <c r="A127" s="5"/>
      <c r="B127" s="11"/>
      <c r="C127" s="50" t="s">
        <v>100</v>
      </c>
      <c r="D127" s="50"/>
      <c r="E127" s="50"/>
      <c r="F127" s="51"/>
      <c r="G127" s="10">
        <f>G125+G126</f>
        <v>0</v>
      </c>
      <c r="H127" s="4"/>
    </row>
    <row r="128" spans="1:8" s="16" customFormat="1" ht="47.25" x14ac:dyDescent="0.25">
      <c r="A128" s="1" t="s">
        <v>4</v>
      </c>
      <c r="B128" s="7" t="s">
        <v>3</v>
      </c>
      <c r="C128" s="52" t="s">
        <v>32</v>
      </c>
      <c r="D128" s="1" t="s">
        <v>0</v>
      </c>
      <c r="E128" s="1" t="s">
        <v>25</v>
      </c>
      <c r="F128" s="1" t="s">
        <v>5</v>
      </c>
      <c r="G128" s="1" t="s">
        <v>6</v>
      </c>
      <c r="H128" s="54" t="s">
        <v>130</v>
      </c>
    </row>
    <row r="129" spans="1:8" s="16" customFormat="1" x14ac:dyDescent="0.25">
      <c r="A129" s="23"/>
      <c r="B129" s="26" t="s">
        <v>101</v>
      </c>
      <c r="C129" s="53"/>
      <c r="D129" s="10"/>
      <c r="E129" s="10"/>
      <c r="F129" s="10"/>
      <c r="G129" s="10"/>
      <c r="H129" s="54"/>
    </row>
    <row r="130" spans="1:8" s="16" customFormat="1" x14ac:dyDescent="0.25">
      <c r="A130" s="23"/>
      <c r="B130" s="27" t="s">
        <v>38</v>
      </c>
      <c r="C130" s="28"/>
      <c r="D130" s="9"/>
      <c r="E130" s="9"/>
      <c r="F130" s="9"/>
      <c r="G130" s="9"/>
      <c r="H130" s="9"/>
    </row>
    <row r="131" spans="1:8" s="16" customFormat="1" ht="94.5" x14ac:dyDescent="0.25">
      <c r="A131" s="23">
        <v>1</v>
      </c>
      <c r="B131" s="21" t="s">
        <v>38</v>
      </c>
      <c r="C131" s="30" t="s">
        <v>82</v>
      </c>
      <c r="D131" s="9" t="s">
        <v>31</v>
      </c>
      <c r="E131" s="35">
        <v>1</v>
      </c>
      <c r="F131" s="44"/>
      <c r="G131" s="44">
        <f>E131*F131</f>
        <v>0</v>
      </c>
      <c r="H131" s="10"/>
    </row>
    <row r="132" spans="1:8" s="16" customFormat="1" x14ac:dyDescent="0.25">
      <c r="A132" s="5"/>
      <c r="B132" s="11"/>
      <c r="C132" s="46" t="s">
        <v>102</v>
      </c>
      <c r="D132" s="46"/>
      <c r="E132" s="46"/>
      <c r="F132" s="47"/>
      <c r="G132" s="38">
        <f>SUM(G131)</f>
        <v>0</v>
      </c>
      <c r="H132" s="4"/>
    </row>
    <row r="133" spans="1:8" s="16" customFormat="1" x14ac:dyDescent="0.25">
      <c r="A133" s="5"/>
      <c r="B133" s="11"/>
      <c r="C133" s="48" t="s">
        <v>1</v>
      </c>
      <c r="D133" s="49"/>
      <c r="E133" s="6"/>
      <c r="F133" s="5" t="s">
        <v>2</v>
      </c>
      <c r="G133" s="10">
        <f>G132*0.21</f>
        <v>0</v>
      </c>
      <c r="H133" s="4"/>
    </row>
    <row r="134" spans="1:8" s="16" customFormat="1" x14ac:dyDescent="0.25">
      <c r="A134" s="5"/>
      <c r="B134" s="11"/>
      <c r="C134" s="50" t="s">
        <v>103</v>
      </c>
      <c r="D134" s="50"/>
      <c r="E134" s="50"/>
      <c r="F134" s="51"/>
      <c r="G134" s="10">
        <f>G132+G133</f>
        <v>0</v>
      </c>
      <c r="H134" s="4"/>
    </row>
    <row r="135" spans="1:8" s="16" customFormat="1" ht="47.25" x14ac:dyDescent="0.25">
      <c r="A135" s="1" t="s">
        <v>4</v>
      </c>
      <c r="B135" s="7" t="s">
        <v>3</v>
      </c>
      <c r="C135" s="52" t="s">
        <v>32</v>
      </c>
      <c r="D135" s="1" t="s">
        <v>0</v>
      </c>
      <c r="E135" s="1" t="s">
        <v>25</v>
      </c>
      <c r="F135" s="1" t="s">
        <v>5</v>
      </c>
      <c r="G135" s="1" t="s">
        <v>6</v>
      </c>
      <c r="H135" s="54" t="s">
        <v>130</v>
      </c>
    </row>
    <row r="136" spans="1:8" s="16" customFormat="1" x14ac:dyDescent="0.25">
      <c r="A136" s="23"/>
      <c r="B136" s="26" t="s">
        <v>104</v>
      </c>
      <c r="C136" s="53"/>
      <c r="D136" s="10"/>
      <c r="E136" s="10"/>
      <c r="F136" s="10"/>
      <c r="G136" s="10"/>
      <c r="H136" s="54"/>
    </row>
    <row r="137" spans="1:8" s="16" customFormat="1" x14ac:dyDescent="0.25">
      <c r="A137" s="23"/>
      <c r="B137" s="27" t="s">
        <v>46</v>
      </c>
      <c r="C137" s="28"/>
      <c r="D137" s="9"/>
      <c r="E137" s="9"/>
      <c r="F137" s="9"/>
      <c r="G137" s="9"/>
      <c r="H137" s="9"/>
    </row>
    <row r="138" spans="1:8" s="16" customFormat="1" ht="78.75" x14ac:dyDescent="0.25">
      <c r="A138" s="23">
        <v>1</v>
      </c>
      <c r="B138" s="21" t="s">
        <v>46</v>
      </c>
      <c r="C138" s="30" t="s">
        <v>72</v>
      </c>
      <c r="D138" s="9" t="s">
        <v>31</v>
      </c>
      <c r="E138" s="35">
        <v>1</v>
      </c>
      <c r="F138" s="9"/>
      <c r="G138" s="10">
        <f>E138*F138</f>
        <v>0</v>
      </c>
      <c r="H138" s="9"/>
    </row>
    <row r="139" spans="1:8" s="16" customFormat="1" ht="47.25" x14ac:dyDescent="0.25">
      <c r="A139" s="23">
        <v>2</v>
      </c>
      <c r="B139" s="21" t="s">
        <v>46</v>
      </c>
      <c r="C139" s="30" t="s">
        <v>71</v>
      </c>
      <c r="D139" s="9" t="s">
        <v>31</v>
      </c>
      <c r="E139" s="35">
        <v>2</v>
      </c>
      <c r="F139" s="9"/>
      <c r="G139" s="10">
        <f>E139*F139</f>
        <v>0</v>
      </c>
      <c r="H139" s="9"/>
    </row>
    <row r="140" spans="1:8" s="16" customFormat="1" x14ac:dyDescent="0.25">
      <c r="A140" s="5"/>
      <c r="B140" s="11"/>
      <c r="C140" s="46" t="s">
        <v>105</v>
      </c>
      <c r="D140" s="46"/>
      <c r="E140" s="46"/>
      <c r="F140" s="47"/>
      <c r="G140" s="38">
        <f>SUM(G138:G139)</f>
        <v>0</v>
      </c>
      <c r="H140" s="4"/>
    </row>
    <row r="141" spans="1:8" s="16" customFormat="1" x14ac:dyDescent="0.25">
      <c r="A141" s="5"/>
      <c r="B141" s="11"/>
      <c r="C141" s="48" t="s">
        <v>1</v>
      </c>
      <c r="D141" s="49"/>
      <c r="E141" s="6"/>
      <c r="F141" s="5" t="s">
        <v>2</v>
      </c>
      <c r="G141" s="10">
        <f>G140*0.21</f>
        <v>0</v>
      </c>
      <c r="H141" s="4"/>
    </row>
    <row r="142" spans="1:8" s="16" customFormat="1" x14ac:dyDescent="0.25">
      <c r="A142" s="5"/>
      <c r="B142" s="11"/>
      <c r="C142" s="50" t="s">
        <v>106</v>
      </c>
      <c r="D142" s="50"/>
      <c r="E142" s="50"/>
      <c r="F142" s="51"/>
      <c r="G142" s="10">
        <f>G140+G141</f>
        <v>0</v>
      </c>
      <c r="H142" s="4"/>
    </row>
    <row r="143" spans="1:8" s="16" customFormat="1" ht="47.25" x14ac:dyDescent="0.25">
      <c r="A143" s="1" t="s">
        <v>4</v>
      </c>
      <c r="B143" s="7" t="s">
        <v>3</v>
      </c>
      <c r="C143" s="52" t="s">
        <v>32</v>
      </c>
      <c r="D143" s="1" t="s">
        <v>0</v>
      </c>
      <c r="E143" s="1" t="s">
        <v>25</v>
      </c>
      <c r="F143" s="1" t="s">
        <v>5</v>
      </c>
      <c r="G143" s="1" t="s">
        <v>6</v>
      </c>
      <c r="H143" s="54" t="s">
        <v>130</v>
      </c>
    </row>
    <row r="144" spans="1:8" s="16" customFormat="1" x14ac:dyDescent="0.25">
      <c r="A144" s="23"/>
      <c r="B144" s="26" t="s">
        <v>107</v>
      </c>
      <c r="C144" s="53"/>
      <c r="D144" s="10"/>
      <c r="E144" s="10"/>
      <c r="F144" s="10"/>
      <c r="G144" s="10"/>
      <c r="H144" s="54"/>
    </row>
    <row r="145" spans="1:8" s="16" customFormat="1" x14ac:dyDescent="0.25">
      <c r="A145" s="23"/>
      <c r="B145" s="27" t="s">
        <v>47</v>
      </c>
      <c r="C145" s="28"/>
      <c r="D145" s="9"/>
      <c r="E145" s="9"/>
      <c r="F145" s="9"/>
      <c r="G145" s="9"/>
      <c r="H145" s="9"/>
    </row>
    <row r="146" spans="1:8" s="16" customFormat="1" ht="31.5" x14ac:dyDescent="0.25">
      <c r="A146" s="23">
        <v>1</v>
      </c>
      <c r="B146" s="39" t="s">
        <v>47</v>
      </c>
      <c r="C146" s="30" t="s">
        <v>132</v>
      </c>
      <c r="D146" s="9" t="s">
        <v>31</v>
      </c>
      <c r="E146" s="35">
        <v>4</v>
      </c>
      <c r="F146" s="44"/>
      <c r="G146" s="42">
        <f>E146*F146</f>
        <v>0</v>
      </c>
      <c r="H146" s="10"/>
    </row>
    <row r="147" spans="1:8" s="16" customFormat="1" x14ac:dyDescent="0.25">
      <c r="A147" s="5"/>
      <c r="B147" s="11"/>
      <c r="C147" s="46" t="s">
        <v>108</v>
      </c>
      <c r="D147" s="46"/>
      <c r="E147" s="46"/>
      <c r="F147" s="47"/>
      <c r="G147" s="38">
        <f>SUM(G146)</f>
        <v>0</v>
      </c>
      <c r="H147" s="4"/>
    </row>
    <row r="148" spans="1:8" s="16" customFormat="1" x14ac:dyDescent="0.25">
      <c r="A148" s="5"/>
      <c r="B148" s="11"/>
      <c r="C148" s="48" t="s">
        <v>1</v>
      </c>
      <c r="D148" s="49"/>
      <c r="E148" s="6"/>
      <c r="F148" s="5" t="s">
        <v>2</v>
      </c>
      <c r="G148" s="10">
        <f>G147*0.21</f>
        <v>0</v>
      </c>
      <c r="H148" s="4"/>
    </row>
    <row r="149" spans="1:8" s="16" customFormat="1" x14ac:dyDescent="0.25">
      <c r="A149" s="5"/>
      <c r="B149" s="11"/>
      <c r="C149" s="50" t="s">
        <v>109</v>
      </c>
      <c r="D149" s="50"/>
      <c r="E149" s="50"/>
      <c r="F149" s="51"/>
      <c r="G149" s="10">
        <f>G147+G148</f>
        <v>0</v>
      </c>
      <c r="H149" s="4"/>
    </row>
    <row r="150" spans="1:8" s="16" customFormat="1" ht="15" x14ac:dyDescent="0.25">
      <c r="A150" s="13"/>
      <c r="B150" s="14"/>
      <c r="C150" s="15"/>
      <c r="D150" s="13"/>
      <c r="E150" s="13"/>
      <c r="F150" s="13"/>
      <c r="G150" s="13"/>
      <c r="H150" s="13"/>
    </row>
    <row r="151" spans="1:8" s="16" customFormat="1" ht="15" x14ac:dyDescent="0.25">
      <c r="A151" s="13"/>
      <c r="B151" s="14"/>
      <c r="C151" s="15"/>
      <c r="D151" s="13"/>
      <c r="E151" s="13"/>
      <c r="F151" s="13"/>
      <c r="G151" s="13"/>
      <c r="H151" s="13"/>
    </row>
    <row r="152" spans="1:8" s="16" customFormat="1" ht="15" x14ac:dyDescent="0.25">
      <c r="A152" s="13"/>
      <c r="B152" s="14"/>
      <c r="C152" s="15"/>
      <c r="D152" s="13"/>
      <c r="E152" s="13"/>
      <c r="F152" s="13"/>
      <c r="G152" s="13"/>
      <c r="H152" s="13"/>
    </row>
    <row r="153" spans="1:8" s="16" customFormat="1" ht="15" x14ac:dyDescent="0.25">
      <c r="A153" s="13"/>
      <c r="B153" s="14"/>
      <c r="C153" s="15"/>
      <c r="D153" s="13"/>
      <c r="E153" s="13"/>
      <c r="F153" s="13"/>
      <c r="G153" s="13"/>
      <c r="H153" s="13"/>
    </row>
    <row r="154" spans="1:8" s="16" customFormat="1" ht="15" x14ac:dyDescent="0.25">
      <c r="A154" s="13"/>
      <c r="B154" s="14"/>
      <c r="C154" s="15"/>
      <c r="D154" s="13"/>
      <c r="E154" s="13"/>
      <c r="F154" s="13"/>
      <c r="G154" s="13"/>
      <c r="H154" s="13"/>
    </row>
    <row r="155" spans="1:8" s="16" customFormat="1" ht="15" x14ac:dyDescent="0.25">
      <c r="A155" s="13"/>
      <c r="B155" s="14"/>
      <c r="C155" s="15"/>
      <c r="D155" s="13"/>
      <c r="E155" s="13"/>
      <c r="F155" s="13"/>
      <c r="G155" s="13"/>
      <c r="H155" s="13"/>
    </row>
    <row r="156" spans="1:8" s="16" customFormat="1" ht="15" x14ac:dyDescent="0.25">
      <c r="A156" s="13"/>
      <c r="B156" s="14"/>
      <c r="C156" s="15"/>
      <c r="D156" s="13"/>
      <c r="E156" s="13"/>
      <c r="F156" s="13"/>
      <c r="G156" s="13"/>
      <c r="H156" s="13"/>
    </row>
    <row r="157" spans="1:8" s="16" customFormat="1" ht="15" x14ac:dyDescent="0.25">
      <c r="A157" s="13"/>
      <c r="B157" s="14"/>
      <c r="C157" s="15"/>
      <c r="D157" s="13"/>
      <c r="E157" s="13"/>
      <c r="F157" s="13"/>
      <c r="G157" s="13"/>
      <c r="H157" s="13"/>
    </row>
    <row r="158" spans="1:8" s="16" customFormat="1" ht="15" x14ac:dyDescent="0.25">
      <c r="A158" s="13"/>
      <c r="B158" s="14"/>
      <c r="C158" s="15"/>
      <c r="D158" s="13"/>
      <c r="E158" s="13"/>
      <c r="F158" s="13"/>
      <c r="G158" s="13"/>
      <c r="H158" s="13"/>
    </row>
    <row r="159" spans="1:8" s="16" customFormat="1" ht="15" x14ac:dyDescent="0.25">
      <c r="A159" s="13"/>
      <c r="B159" s="14"/>
      <c r="C159" s="15"/>
      <c r="D159" s="13"/>
      <c r="E159" s="13"/>
      <c r="F159" s="13"/>
      <c r="G159" s="13"/>
      <c r="H159" s="13"/>
    </row>
    <row r="160" spans="1:8" s="16" customFormat="1" ht="15" x14ac:dyDescent="0.25">
      <c r="A160" s="13"/>
      <c r="B160" s="14"/>
      <c r="C160" s="15"/>
      <c r="D160" s="13"/>
      <c r="E160" s="13"/>
      <c r="F160" s="13"/>
      <c r="G160" s="13"/>
      <c r="H160" s="13"/>
    </row>
    <row r="161" spans="1:8" s="16" customFormat="1" ht="15" x14ac:dyDescent="0.25">
      <c r="A161" s="13"/>
      <c r="B161" s="14"/>
      <c r="C161" s="15"/>
      <c r="D161" s="13"/>
      <c r="E161" s="13"/>
      <c r="F161" s="13"/>
      <c r="G161" s="13"/>
      <c r="H161" s="13"/>
    </row>
    <row r="162" spans="1:8" s="16" customFormat="1" ht="15" x14ac:dyDescent="0.25">
      <c r="A162" s="13"/>
      <c r="B162" s="14"/>
      <c r="C162" s="15"/>
      <c r="D162" s="13"/>
      <c r="E162" s="13"/>
      <c r="F162" s="13"/>
      <c r="G162" s="13"/>
      <c r="H162" s="13"/>
    </row>
    <row r="163" spans="1:8" s="16" customFormat="1" ht="15" x14ac:dyDescent="0.25">
      <c r="A163" s="13"/>
      <c r="B163" s="14"/>
      <c r="C163" s="15"/>
      <c r="D163" s="13"/>
      <c r="E163" s="13"/>
      <c r="F163" s="13"/>
      <c r="G163" s="13"/>
      <c r="H163" s="13"/>
    </row>
    <row r="164" spans="1:8" s="16" customFormat="1" ht="15" x14ac:dyDescent="0.25">
      <c r="A164" s="13"/>
      <c r="B164" s="14"/>
      <c r="C164" s="15"/>
      <c r="D164" s="13"/>
      <c r="E164" s="13"/>
      <c r="F164" s="13"/>
      <c r="G164" s="13"/>
      <c r="H164" s="13"/>
    </row>
    <row r="165" spans="1:8" s="16" customFormat="1" ht="15" x14ac:dyDescent="0.25">
      <c r="A165" s="13"/>
      <c r="B165" s="14"/>
      <c r="C165" s="15"/>
      <c r="D165" s="13"/>
      <c r="E165" s="13"/>
      <c r="F165" s="13"/>
      <c r="G165" s="13"/>
      <c r="H165" s="13"/>
    </row>
    <row r="166" spans="1:8" s="16" customFormat="1" ht="15" x14ac:dyDescent="0.25">
      <c r="A166" s="13"/>
      <c r="B166" s="14"/>
      <c r="C166" s="15"/>
      <c r="D166" s="13"/>
      <c r="E166" s="13"/>
      <c r="F166" s="13"/>
      <c r="G166" s="13"/>
      <c r="H166" s="13"/>
    </row>
    <row r="167" spans="1:8" s="16" customFormat="1" ht="15" x14ac:dyDescent="0.25">
      <c r="A167" s="13"/>
      <c r="B167" s="14"/>
      <c r="C167" s="15"/>
      <c r="D167" s="13"/>
      <c r="E167" s="13"/>
      <c r="F167" s="13"/>
      <c r="G167" s="13"/>
      <c r="H167" s="13"/>
    </row>
    <row r="168" spans="1:8" s="16" customFormat="1" ht="15" x14ac:dyDescent="0.25">
      <c r="A168" s="13"/>
      <c r="B168" s="14"/>
      <c r="C168" s="15"/>
      <c r="D168" s="13"/>
      <c r="E168" s="13"/>
      <c r="F168" s="13"/>
      <c r="G168" s="13"/>
      <c r="H168" s="13"/>
    </row>
    <row r="169" spans="1:8" s="16" customFormat="1" ht="15" x14ac:dyDescent="0.25">
      <c r="A169" s="13"/>
      <c r="B169" s="14"/>
      <c r="C169" s="15"/>
      <c r="D169" s="13"/>
      <c r="E169" s="13"/>
      <c r="F169" s="13"/>
      <c r="G169" s="13"/>
      <c r="H169" s="13"/>
    </row>
    <row r="170" spans="1:8" s="16" customFormat="1" ht="15" x14ac:dyDescent="0.25">
      <c r="A170" s="13"/>
      <c r="B170" s="14"/>
      <c r="C170" s="15"/>
      <c r="D170" s="13"/>
      <c r="E170" s="13"/>
      <c r="F170" s="13"/>
      <c r="G170" s="13"/>
      <c r="H170" s="13"/>
    </row>
    <row r="171" spans="1:8" s="16" customFormat="1" ht="15" x14ac:dyDescent="0.25">
      <c r="A171" s="13"/>
      <c r="B171" s="14"/>
      <c r="C171" s="15"/>
      <c r="D171" s="13"/>
      <c r="E171" s="13"/>
      <c r="F171" s="13"/>
      <c r="G171" s="13"/>
      <c r="H171" s="13"/>
    </row>
    <row r="172" spans="1:8" s="16" customFormat="1" ht="15" x14ac:dyDescent="0.25">
      <c r="A172" s="13"/>
      <c r="B172" s="14"/>
      <c r="C172" s="15"/>
      <c r="D172" s="13"/>
      <c r="E172" s="13"/>
      <c r="F172" s="13"/>
      <c r="G172" s="13"/>
      <c r="H172" s="13"/>
    </row>
    <row r="173" spans="1:8" s="16" customFormat="1" ht="15" x14ac:dyDescent="0.25">
      <c r="A173" s="13"/>
      <c r="B173" s="14"/>
      <c r="C173" s="15"/>
      <c r="D173" s="13"/>
      <c r="E173" s="13"/>
      <c r="F173" s="13"/>
      <c r="G173" s="13"/>
      <c r="H173" s="13"/>
    </row>
    <row r="174" spans="1:8" s="16" customFormat="1" ht="15" x14ac:dyDescent="0.25">
      <c r="A174" s="13"/>
      <c r="B174" s="14"/>
      <c r="C174" s="15"/>
      <c r="D174" s="13"/>
      <c r="E174" s="13"/>
      <c r="F174" s="13"/>
      <c r="G174" s="13"/>
      <c r="H174" s="13"/>
    </row>
    <row r="175" spans="1:8" s="16" customFormat="1" ht="15" x14ac:dyDescent="0.25">
      <c r="A175" s="13"/>
      <c r="B175" s="14"/>
      <c r="C175" s="15"/>
      <c r="D175" s="13"/>
      <c r="E175" s="13"/>
      <c r="F175" s="13"/>
      <c r="G175" s="13"/>
      <c r="H175" s="13"/>
    </row>
    <row r="176" spans="1:8" s="16" customFormat="1" ht="15" x14ac:dyDescent="0.25">
      <c r="A176" s="13"/>
      <c r="B176" s="14"/>
      <c r="C176" s="15"/>
      <c r="D176" s="13"/>
      <c r="E176" s="13"/>
      <c r="F176" s="13"/>
      <c r="G176" s="13"/>
      <c r="H176" s="13"/>
    </row>
    <row r="177" spans="1:8" s="16" customFormat="1" ht="15" x14ac:dyDescent="0.25">
      <c r="A177" s="13"/>
      <c r="B177" s="14"/>
      <c r="C177" s="15"/>
      <c r="D177" s="13"/>
      <c r="E177" s="13"/>
      <c r="F177" s="13"/>
      <c r="G177" s="13"/>
      <c r="H177" s="13"/>
    </row>
    <row r="178" spans="1:8" s="16" customFormat="1" ht="15" x14ac:dyDescent="0.25">
      <c r="A178" s="13"/>
      <c r="B178" s="14"/>
      <c r="C178" s="15"/>
      <c r="D178" s="13"/>
      <c r="E178" s="13"/>
      <c r="F178" s="13"/>
      <c r="G178" s="13"/>
      <c r="H178" s="13"/>
    </row>
    <row r="179" spans="1:8" s="16" customFormat="1" ht="15" x14ac:dyDescent="0.25">
      <c r="A179" s="13"/>
      <c r="B179" s="14"/>
      <c r="C179" s="15"/>
      <c r="D179" s="13"/>
      <c r="E179" s="13"/>
      <c r="F179" s="13"/>
      <c r="G179" s="13"/>
      <c r="H179" s="13"/>
    </row>
    <row r="180" spans="1:8" s="16" customFormat="1" ht="15" x14ac:dyDescent="0.25">
      <c r="A180" s="13"/>
      <c r="B180" s="14"/>
      <c r="C180" s="15"/>
      <c r="D180" s="13"/>
      <c r="E180" s="13"/>
      <c r="F180" s="13"/>
      <c r="G180" s="13"/>
      <c r="H180" s="13"/>
    </row>
    <row r="181" spans="1:8" s="16" customFormat="1" ht="15" x14ac:dyDescent="0.25">
      <c r="A181" s="13"/>
      <c r="B181" s="14"/>
      <c r="C181" s="15"/>
      <c r="D181" s="13"/>
      <c r="E181" s="13"/>
      <c r="F181" s="13"/>
      <c r="G181" s="13"/>
      <c r="H181" s="13"/>
    </row>
    <row r="182" spans="1:8" s="16" customFormat="1" ht="15" x14ac:dyDescent="0.25">
      <c r="A182" s="13"/>
      <c r="B182" s="14"/>
      <c r="C182" s="15"/>
      <c r="D182" s="13"/>
      <c r="E182" s="13"/>
      <c r="F182" s="13"/>
      <c r="G182" s="13"/>
      <c r="H182" s="13"/>
    </row>
    <row r="183" spans="1:8" s="16" customFormat="1" ht="15" x14ac:dyDescent="0.25">
      <c r="A183" s="13"/>
      <c r="B183" s="14"/>
      <c r="C183" s="15"/>
      <c r="D183" s="13"/>
      <c r="E183" s="13"/>
      <c r="F183" s="13"/>
      <c r="G183" s="13"/>
      <c r="H183" s="13"/>
    </row>
    <row r="184" spans="1:8" s="16" customFormat="1" ht="15" x14ac:dyDescent="0.25">
      <c r="A184" s="13"/>
      <c r="B184" s="14"/>
      <c r="C184" s="15"/>
      <c r="D184" s="13"/>
      <c r="E184" s="13"/>
      <c r="F184" s="13"/>
      <c r="G184" s="13"/>
      <c r="H184" s="13"/>
    </row>
    <row r="185" spans="1:8" s="16" customFormat="1" ht="15" x14ac:dyDescent="0.25">
      <c r="A185" s="13"/>
      <c r="B185" s="14"/>
      <c r="C185" s="15"/>
      <c r="D185" s="13"/>
      <c r="E185" s="13"/>
      <c r="F185" s="13"/>
      <c r="G185" s="13"/>
      <c r="H185" s="13"/>
    </row>
    <row r="186" spans="1:8" s="16" customFormat="1" ht="15" x14ac:dyDescent="0.25">
      <c r="A186" s="13"/>
      <c r="B186" s="14"/>
      <c r="C186" s="15"/>
      <c r="D186" s="13"/>
      <c r="E186" s="13"/>
      <c r="F186" s="13"/>
      <c r="G186" s="13"/>
      <c r="H186" s="13"/>
    </row>
    <row r="187" spans="1:8" s="16" customFormat="1" ht="15" x14ac:dyDescent="0.25">
      <c r="A187" s="13"/>
      <c r="B187" s="14"/>
      <c r="C187" s="15"/>
      <c r="D187" s="13"/>
      <c r="E187" s="13"/>
      <c r="F187" s="13"/>
      <c r="G187" s="13"/>
      <c r="H187" s="13"/>
    </row>
    <row r="188" spans="1:8" s="16" customFormat="1" ht="15" x14ac:dyDescent="0.25">
      <c r="A188" s="13"/>
      <c r="B188" s="14"/>
      <c r="C188" s="15"/>
      <c r="D188" s="13"/>
      <c r="E188" s="13"/>
      <c r="F188" s="13"/>
      <c r="G188" s="13"/>
      <c r="H188" s="13"/>
    </row>
    <row r="189" spans="1:8" s="16" customFormat="1" ht="15" x14ac:dyDescent="0.25">
      <c r="A189" s="13"/>
      <c r="B189" s="14"/>
      <c r="C189" s="15"/>
      <c r="D189" s="13"/>
      <c r="E189" s="13"/>
      <c r="F189" s="13"/>
      <c r="G189" s="13"/>
      <c r="H189" s="13"/>
    </row>
    <row r="190" spans="1:8" s="16" customFormat="1" ht="15" x14ac:dyDescent="0.25">
      <c r="A190" s="13"/>
      <c r="B190" s="14"/>
      <c r="C190" s="15"/>
      <c r="D190" s="13"/>
      <c r="E190" s="13"/>
      <c r="F190" s="13"/>
      <c r="G190" s="13"/>
      <c r="H190" s="13"/>
    </row>
    <row r="191" spans="1:8" s="16" customFormat="1" ht="15" x14ac:dyDescent="0.25">
      <c r="A191" s="13"/>
      <c r="B191" s="14"/>
      <c r="C191" s="15"/>
      <c r="D191" s="13"/>
      <c r="E191" s="13"/>
      <c r="F191" s="13"/>
      <c r="G191" s="13"/>
      <c r="H191" s="13"/>
    </row>
    <row r="192" spans="1:8" s="16" customFormat="1" ht="15" x14ac:dyDescent="0.25">
      <c r="A192" s="13"/>
      <c r="B192" s="14"/>
      <c r="C192" s="15"/>
      <c r="D192" s="13"/>
      <c r="E192" s="13"/>
      <c r="F192" s="13"/>
      <c r="G192" s="13"/>
      <c r="H192" s="13"/>
    </row>
    <row r="193" spans="1:8" s="16" customFormat="1" ht="15" x14ac:dyDescent="0.25">
      <c r="A193" s="13"/>
      <c r="B193" s="14"/>
      <c r="C193" s="15"/>
      <c r="D193" s="13"/>
      <c r="E193" s="13"/>
      <c r="F193" s="13"/>
      <c r="G193" s="13"/>
      <c r="H193" s="13"/>
    </row>
    <row r="194" spans="1:8" s="16" customFormat="1" ht="15" x14ac:dyDescent="0.25">
      <c r="A194" s="13"/>
      <c r="B194" s="14"/>
      <c r="C194" s="15"/>
      <c r="D194" s="13"/>
      <c r="E194" s="13"/>
      <c r="F194" s="13"/>
      <c r="G194" s="13"/>
      <c r="H194" s="13"/>
    </row>
    <row r="195" spans="1:8" s="16" customFormat="1" ht="15" x14ac:dyDescent="0.25">
      <c r="A195" s="13"/>
      <c r="B195" s="14"/>
      <c r="C195" s="15"/>
      <c r="D195" s="13"/>
      <c r="E195" s="13"/>
      <c r="F195" s="13"/>
      <c r="G195" s="13"/>
      <c r="H195" s="13"/>
    </row>
    <row r="196" spans="1:8" s="16" customFormat="1" ht="15" x14ac:dyDescent="0.25">
      <c r="A196" s="13"/>
      <c r="B196" s="14"/>
      <c r="C196" s="15"/>
      <c r="D196" s="13"/>
      <c r="E196" s="13"/>
      <c r="F196" s="13"/>
      <c r="G196" s="13"/>
      <c r="H196" s="13"/>
    </row>
    <row r="197" spans="1:8" s="16" customFormat="1" ht="15" x14ac:dyDescent="0.25">
      <c r="A197" s="13"/>
      <c r="B197" s="14"/>
      <c r="C197" s="15"/>
      <c r="D197" s="13"/>
      <c r="E197" s="13"/>
      <c r="F197" s="13"/>
      <c r="G197" s="13"/>
      <c r="H197" s="13"/>
    </row>
    <row r="198" spans="1:8" s="16" customFormat="1" ht="15" x14ac:dyDescent="0.25">
      <c r="A198" s="13"/>
      <c r="B198" s="14"/>
      <c r="C198" s="15"/>
      <c r="D198" s="13"/>
      <c r="E198" s="13"/>
      <c r="F198" s="13"/>
      <c r="G198" s="13"/>
      <c r="H198" s="13"/>
    </row>
    <row r="199" spans="1:8" s="16" customFormat="1" ht="15" x14ac:dyDescent="0.25">
      <c r="A199" s="13"/>
      <c r="B199" s="14"/>
      <c r="C199" s="15"/>
      <c r="D199" s="13"/>
      <c r="E199" s="13"/>
      <c r="F199" s="13"/>
      <c r="G199" s="13"/>
      <c r="H199" s="13"/>
    </row>
    <row r="200" spans="1:8" s="16" customFormat="1" ht="15" x14ac:dyDescent="0.25">
      <c r="A200" s="13"/>
      <c r="B200" s="14"/>
      <c r="C200" s="15"/>
      <c r="D200" s="13"/>
      <c r="E200" s="13"/>
      <c r="F200" s="13"/>
      <c r="G200" s="13"/>
      <c r="H200" s="13"/>
    </row>
    <row r="201" spans="1:8" s="16" customFormat="1" ht="15" x14ac:dyDescent="0.25">
      <c r="A201" s="13"/>
      <c r="B201" s="14"/>
      <c r="C201" s="15"/>
      <c r="D201" s="13"/>
      <c r="E201" s="13"/>
      <c r="F201" s="13"/>
      <c r="G201" s="13"/>
      <c r="H201" s="13"/>
    </row>
    <row r="202" spans="1:8" s="16" customFormat="1" ht="15" x14ac:dyDescent="0.25">
      <c r="A202" s="13"/>
      <c r="B202" s="14"/>
      <c r="C202" s="15"/>
      <c r="D202" s="13"/>
      <c r="E202" s="13"/>
      <c r="F202" s="13"/>
      <c r="G202" s="13"/>
      <c r="H202" s="13"/>
    </row>
    <row r="203" spans="1:8" s="16" customFormat="1" ht="15" x14ac:dyDescent="0.25">
      <c r="A203" s="13"/>
      <c r="B203" s="14"/>
      <c r="C203" s="15"/>
      <c r="D203" s="13"/>
      <c r="E203" s="13"/>
      <c r="F203" s="13"/>
      <c r="G203" s="13"/>
      <c r="H203" s="13"/>
    </row>
    <row r="204" spans="1:8" s="16" customFormat="1" ht="15" x14ac:dyDescent="0.25">
      <c r="A204" s="13"/>
      <c r="B204" s="14"/>
      <c r="C204" s="15"/>
      <c r="D204" s="13"/>
      <c r="E204" s="13"/>
      <c r="F204" s="13"/>
      <c r="G204" s="13"/>
      <c r="H204" s="13"/>
    </row>
    <row r="205" spans="1:8" s="16" customFormat="1" ht="15" x14ac:dyDescent="0.25">
      <c r="A205" s="13"/>
      <c r="B205" s="14"/>
      <c r="C205" s="15"/>
      <c r="D205" s="13"/>
      <c r="E205" s="13"/>
      <c r="F205" s="13"/>
      <c r="G205" s="13"/>
      <c r="H205" s="13"/>
    </row>
    <row r="206" spans="1:8" s="16" customFormat="1" ht="15" x14ac:dyDescent="0.25">
      <c r="A206" s="13"/>
      <c r="B206" s="14"/>
      <c r="C206" s="15"/>
      <c r="D206" s="13"/>
      <c r="E206" s="13"/>
      <c r="F206" s="13"/>
      <c r="G206" s="13"/>
      <c r="H206" s="13"/>
    </row>
    <row r="207" spans="1:8" s="16" customFormat="1" ht="15" x14ac:dyDescent="0.25">
      <c r="A207" s="13"/>
      <c r="B207" s="14"/>
      <c r="C207" s="15"/>
      <c r="D207" s="13"/>
      <c r="E207" s="13"/>
      <c r="F207" s="13"/>
      <c r="G207" s="13"/>
      <c r="H207" s="13"/>
    </row>
    <row r="208" spans="1:8" s="16" customFormat="1" ht="15" x14ac:dyDescent="0.25">
      <c r="A208" s="13"/>
      <c r="B208" s="14"/>
      <c r="C208" s="15"/>
      <c r="D208" s="13"/>
      <c r="E208" s="13"/>
      <c r="F208" s="13"/>
      <c r="G208" s="13"/>
      <c r="H208" s="13"/>
    </row>
    <row r="209" spans="1:8" s="16" customFormat="1" ht="15" x14ac:dyDescent="0.25">
      <c r="A209" s="13"/>
      <c r="B209" s="14"/>
      <c r="C209" s="15"/>
      <c r="D209" s="13"/>
      <c r="E209" s="13"/>
      <c r="F209" s="13"/>
      <c r="G209" s="13"/>
      <c r="H209" s="13"/>
    </row>
    <row r="210" spans="1:8" s="16" customFormat="1" ht="15" x14ac:dyDescent="0.25">
      <c r="A210" s="13"/>
      <c r="B210" s="14"/>
      <c r="C210" s="15"/>
      <c r="D210" s="13"/>
      <c r="E210" s="13"/>
      <c r="F210" s="13"/>
      <c r="G210" s="13"/>
      <c r="H210" s="13"/>
    </row>
    <row r="211" spans="1:8" s="16" customFormat="1" ht="15" x14ac:dyDescent="0.25">
      <c r="A211" s="13"/>
      <c r="B211" s="14"/>
      <c r="C211" s="15"/>
      <c r="D211" s="13"/>
      <c r="E211" s="13"/>
      <c r="F211" s="13"/>
      <c r="G211" s="13"/>
      <c r="H211" s="13"/>
    </row>
    <row r="212" spans="1:8" s="16" customFormat="1" ht="15" x14ac:dyDescent="0.25">
      <c r="A212" s="13"/>
      <c r="B212" s="14"/>
      <c r="C212" s="15"/>
      <c r="D212" s="13"/>
      <c r="E212" s="13"/>
      <c r="F212" s="13"/>
      <c r="G212" s="13"/>
      <c r="H212" s="13"/>
    </row>
    <row r="213" spans="1:8" s="16" customFormat="1" ht="15" x14ac:dyDescent="0.25">
      <c r="A213" s="13"/>
      <c r="B213" s="14"/>
      <c r="C213" s="15"/>
      <c r="D213" s="13"/>
      <c r="E213" s="13"/>
      <c r="F213" s="13"/>
      <c r="G213" s="13"/>
      <c r="H213" s="13"/>
    </row>
    <row r="214" spans="1:8" s="16" customFormat="1" ht="15" x14ac:dyDescent="0.25">
      <c r="A214" s="13"/>
      <c r="B214" s="14"/>
      <c r="C214" s="15"/>
      <c r="D214" s="13"/>
      <c r="E214" s="13"/>
      <c r="F214" s="13"/>
      <c r="G214" s="13"/>
      <c r="H214" s="13"/>
    </row>
    <row r="215" spans="1:8" s="16" customFormat="1" ht="15" x14ac:dyDescent="0.25">
      <c r="A215" s="13"/>
      <c r="B215" s="14"/>
      <c r="C215" s="15"/>
      <c r="D215" s="13"/>
      <c r="E215" s="13"/>
      <c r="F215" s="13"/>
      <c r="G215" s="13"/>
      <c r="H215" s="13"/>
    </row>
    <row r="216" spans="1:8" s="16" customFormat="1" ht="15" x14ac:dyDescent="0.25">
      <c r="A216" s="13"/>
      <c r="B216" s="14"/>
      <c r="C216" s="15"/>
      <c r="D216" s="13"/>
      <c r="E216" s="13"/>
      <c r="F216" s="13"/>
      <c r="G216" s="13"/>
      <c r="H216" s="13"/>
    </row>
    <row r="217" spans="1:8" s="16" customFormat="1" ht="15" x14ac:dyDescent="0.25">
      <c r="A217" s="13"/>
      <c r="B217" s="14"/>
      <c r="C217" s="15"/>
      <c r="D217" s="13"/>
      <c r="E217" s="13"/>
      <c r="F217" s="13"/>
      <c r="G217" s="13"/>
      <c r="H217" s="13"/>
    </row>
    <row r="218" spans="1:8" s="16" customFormat="1" ht="15" x14ac:dyDescent="0.25">
      <c r="A218" s="13"/>
      <c r="B218" s="14"/>
      <c r="C218" s="15"/>
      <c r="D218" s="13"/>
      <c r="E218" s="13"/>
      <c r="F218" s="13"/>
      <c r="G218" s="13"/>
      <c r="H218" s="13"/>
    </row>
    <row r="219" spans="1:8" s="16" customFormat="1" ht="15" x14ac:dyDescent="0.25">
      <c r="A219" s="13"/>
      <c r="B219" s="14"/>
      <c r="C219" s="15"/>
      <c r="D219" s="13"/>
      <c r="E219" s="13"/>
      <c r="F219" s="13"/>
      <c r="G219" s="13"/>
      <c r="H219" s="13"/>
    </row>
    <row r="220" spans="1:8" s="16" customFormat="1" ht="15" x14ac:dyDescent="0.25">
      <c r="A220" s="13"/>
      <c r="B220" s="14"/>
      <c r="C220" s="15"/>
      <c r="D220" s="13"/>
      <c r="E220" s="13"/>
      <c r="F220" s="13"/>
      <c r="G220" s="13"/>
      <c r="H220" s="13"/>
    </row>
    <row r="221" spans="1:8" s="16" customFormat="1" ht="15" x14ac:dyDescent="0.25">
      <c r="A221" s="13"/>
      <c r="B221" s="14"/>
      <c r="C221" s="15"/>
      <c r="D221" s="13"/>
      <c r="E221" s="13"/>
      <c r="F221" s="13"/>
      <c r="G221" s="13"/>
      <c r="H221" s="13"/>
    </row>
    <row r="222" spans="1:8" s="16" customFormat="1" ht="15" x14ac:dyDescent="0.25">
      <c r="A222" s="13"/>
      <c r="B222" s="14"/>
      <c r="C222" s="15"/>
      <c r="D222" s="13"/>
      <c r="E222" s="13"/>
      <c r="F222" s="13"/>
      <c r="G222" s="13"/>
      <c r="H222" s="13"/>
    </row>
    <row r="223" spans="1:8" s="16" customFormat="1" ht="15" x14ac:dyDescent="0.25">
      <c r="A223" s="13"/>
      <c r="B223" s="14"/>
      <c r="C223" s="15"/>
      <c r="D223" s="13"/>
      <c r="E223" s="13"/>
      <c r="F223" s="13"/>
      <c r="G223" s="13"/>
      <c r="H223" s="13"/>
    </row>
    <row r="224" spans="1:8" s="16" customFormat="1" ht="15" x14ac:dyDescent="0.25">
      <c r="A224" s="13"/>
      <c r="B224" s="14"/>
      <c r="C224" s="15"/>
      <c r="D224" s="13"/>
      <c r="E224" s="13"/>
      <c r="F224" s="13"/>
      <c r="G224" s="13"/>
      <c r="H224" s="13"/>
    </row>
    <row r="225" spans="1:8" s="16" customFormat="1" ht="15" x14ac:dyDescent="0.25">
      <c r="A225" s="13"/>
      <c r="B225" s="14"/>
      <c r="C225" s="15"/>
      <c r="D225" s="13"/>
      <c r="E225" s="13"/>
      <c r="F225" s="13"/>
      <c r="G225" s="13"/>
      <c r="H225" s="13"/>
    </row>
    <row r="226" spans="1:8" s="16" customFormat="1" ht="15" x14ac:dyDescent="0.25">
      <c r="A226" s="13"/>
      <c r="B226" s="14"/>
      <c r="C226" s="15"/>
      <c r="D226" s="13"/>
      <c r="E226" s="13"/>
      <c r="F226" s="13"/>
      <c r="G226" s="13"/>
      <c r="H226" s="13"/>
    </row>
    <row r="227" spans="1:8" s="16" customFormat="1" ht="15" x14ac:dyDescent="0.25">
      <c r="A227" s="13"/>
      <c r="B227" s="14"/>
      <c r="C227" s="15"/>
      <c r="D227" s="13"/>
      <c r="E227" s="13"/>
      <c r="F227" s="13"/>
      <c r="G227" s="13"/>
      <c r="H227" s="13"/>
    </row>
    <row r="228" spans="1:8" s="16" customFormat="1" ht="15" x14ac:dyDescent="0.25">
      <c r="A228" s="13"/>
      <c r="B228" s="14"/>
      <c r="C228" s="15"/>
      <c r="D228" s="13"/>
      <c r="E228" s="13"/>
      <c r="F228" s="13"/>
      <c r="G228" s="13"/>
      <c r="H228" s="13"/>
    </row>
    <row r="229" spans="1:8" s="16" customFormat="1" ht="15" x14ac:dyDescent="0.25">
      <c r="A229" s="13"/>
      <c r="B229" s="14"/>
      <c r="C229" s="15"/>
      <c r="D229" s="13"/>
      <c r="E229" s="13"/>
      <c r="F229" s="13"/>
      <c r="G229" s="13"/>
      <c r="H229" s="13"/>
    </row>
    <row r="230" spans="1:8" s="16" customFormat="1" ht="15" x14ac:dyDescent="0.25">
      <c r="A230" s="13"/>
      <c r="B230" s="14"/>
      <c r="C230" s="15"/>
      <c r="D230" s="13"/>
      <c r="E230" s="13"/>
      <c r="F230" s="13"/>
      <c r="G230" s="13"/>
      <c r="H230" s="13"/>
    </row>
    <row r="231" spans="1:8" s="16" customFormat="1" ht="15" x14ac:dyDescent="0.25">
      <c r="A231" s="13"/>
      <c r="B231" s="14"/>
      <c r="C231" s="15"/>
      <c r="D231" s="13"/>
      <c r="E231" s="13"/>
      <c r="F231" s="13"/>
      <c r="G231" s="13"/>
      <c r="H231" s="13"/>
    </row>
    <row r="232" spans="1:8" s="16" customFormat="1" ht="15" x14ac:dyDescent="0.25">
      <c r="A232" s="13"/>
      <c r="B232" s="14"/>
      <c r="C232" s="15"/>
      <c r="D232" s="13"/>
      <c r="E232" s="13"/>
      <c r="F232" s="13"/>
      <c r="G232" s="13"/>
      <c r="H232" s="13"/>
    </row>
    <row r="233" spans="1:8" s="16" customFormat="1" ht="15" x14ac:dyDescent="0.25">
      <c r="A233" s="13"/>
      <c r="B233" s="14"/>
      <c r="C233" s="15"/>
      <c r="D233" s="13"/>
      <c r="E233" s="13"/>
      <c r="F233" s="13"/>
      <c r="G233" s="13"/>
      <c r="H233" s="13"/>
    </row>
    <row r="234" spans="1:8" s="16" customFormat="1" ht="15" x14ac:dyDescent="0.25">
      <c r="A234" s="13"/>
      <c r="B234" s="14"/>
      <c r="C234" s="15"/>
      <c r="D234" s="13"/>
      <c r="E234" s="13"/>
      <c r="F234" s="13"/>
      <c r="G234" s="13"/>
      <c r="H234" s="13"/>
    </row>
    <row r="235" spans="1:8" s="16" customFormat="1" ht="15" x14ac:dyDescent="0.25">
      <c r="A235" s="13"/>
      <c r="B235" s="14"/>
      <c r="C235" s="15"/>
      <c r="D235" s="13"/>
      <c r="E235" s="13"/>
      <c r="F235" s="13"/>
      <c r="G235" s="13"/>
      <c r="H235" s="13"/>
    </row>
    <row r="236" spans="1:8" s="16" customFormat="1" ht="15" x14ac:dyDescent="0.25">
      <c r="A236" s="13"/>
      <c r="B236" s="14"/>
      <c r="C236" s="15"/>
      <c r="D236" s="13"/>
      <c r="E236" s="13"/>
      <c r="F236" s="13"/>
      <c r="G236" s="13"/>
      <c r="H236" s="13"/>
    </row>
    <row r="237" spans="1:8" s="16" customFormat="1" ht="15" x14ac:dyDescent="0.25">
      <c r="A237" s="13"/>
      <c r="B237" s="14"/>
      <c r="C237" s="15"/>
      <c r="D237" s="13"/>
      <c r="E237" s="13"/>
      <c r="F237" s="13"/>
      <c r="G237" s="13"/>
      <c r="H237" s="13"/>
    </row>
    <row r="238" spans="1:8" s="16" customFormat="1" ht="15" x14ac:dyDescent="0.25">
      <c r="A238" s="13"/>
      <c r="B238" s="14"/>
      <c r="C238" s="15"/>
      <c r="D238" s="13"/>
      <c r="E238" s="13"/>
      <c r="F238" s="13"/>
      <c r="G238" s="13"/>
      <c r="H238" s="13"/>
    </row>
    <row r="239" spans="1:8" s="16" customFormat="1" ht="15" x14ac:dyDescent="0.25">
      <c r="A239" s="13"/>
      <c r="B239" s="14"/>
      <c r="C239" s="15"/>
      <c r="D239" s="13"/>
      <c r="E239" s="13"/>
      <c r="F239" s="13"/>
      <c r="G239" s="13"/>
      <c r="H239" s="13"/>
    </row>
    <row r="240" spans="1:8" s="16" customFormat="1" ht="15" x14ac:dyDescent="0.25">
      <c r="A240" s="13"/>
      <c r="B240" s="14"/>
      <c r="C240" s="15"/>
      <c r="D240" s="13"/>
      <c r="E240" s="13"/>
      <c r="F240" s="13"/>
      <c r="G240" s="13"/>
      <c r="H240" s="13"/>
    </row>
    <row r="241" spans="1:8" s="16" customFormat="1" ht="15" x14ac:dyDescent="0.25">
      <c r="A241" s="13"/>
      <c r="B241" s="14"/>
      <c r="C241" s="15"/>
      <c r="D241" s="13"/>
      <c r="E241" s="13"/>
      <c r="F241" s="13"/>
      <c r="G241" s="13"/>
      <c r="H241" s="13"/>
    </row>
    <row r="242" spans="1:8" s="16" customFormat="1" ht="15" x14ac:dyDescent="0.25">
      <c r="A242" s="13"/>
      <c r="B242" s="14"/>
      <c r="C242" s="15"/>
      <c r="D242" s="13"/>
      <c r="E242" s="13"/>
      <c r="F242" s="13"/>
      <c r="G242" s="13"/>
      <c r="H242" s="13"/>
    </row>
    <row r="243" spans="1:8" s="16" customFormat="1" ht="15" x14ac:dyDescent="0.25">
      <c r="A243" s="13"/>
      <c r="B243" s="14"/>
      <c r="C243" s="15"/>
      <c r="D243" s="13"/>
      <c r="E243" s="13"/>
      <c r="F243" s="13"/>
      <c r="G243" s="13"/>
      <c r="H243" s="13"/>
    </row>
    <row r="244" spans="1:8" s="16" customFormat="1" ht="15" x14ac:dyDescent="0.25">
      <c r="A244" s="13"/>
      <c r="B244" s="14"/>
      <c r="C244" s="15"/>
      <c r="D244" s="13"/>
      <c r="E244" s="13"/>
      <c r="F244" s="13"/>
      <c r="G244" s="13"/>
      <c r="H244" s="13"/>
    </row>
    <row r="245" spans="1:8" s="16" customFormat="1" ht="15" x14ac:dyDescent="0.25">
      <c r="A245" s="13"/>
      <c r="B245" s="14"/>
      <c r="C245" s="15"/>
      <c r="D245" s="13"/>
      <c r="E245" s="13"/>
      <c r="F245" s="13"/>
      <c r="G245" s="13"/>
      <c r="H245" s="13"/>
    </row>
    <row r="246" spans="1:8" s="16" customFormat="1" ht="15" x14ac:dyDescent="0.25">
      <c r="A246" s="13"/>
      <c r="B246" s="14"/>
      <c r="C246" s="15"/>
      <c r="D246" s="13"/>
      <c r="E246" s="13"/>
      <c r="F246" s="13"/>
      <c r="G246" s="13"/>
      <c r="H246" s="13"/>
    </row>
    <row r="247" spans="1:8" s="16" customFormat="1" ht="15" x14ac:dyDescent="0.25">
      <c r="A247" s="13"/>
      <c r="B247" s="14"/>
      <c r="C247" s="15"/>
      <c r="D247" s="13"/>
      <c r="E247" s="13"/>
      <c r="F247" s="13"/>
      <c r="G247" s="13"/>
      <c r="H247" s="13"/>
    </row>
    <row r="248" spans="1:8" s="16" customFormat="1" ht="15" x14ac:dyDescent="0.25">
      <c r="A248" s="13"/>
      <c r="B248" s="14"/>
      <c r="C248" s="15"/>
      <c r="D248" s="13"/>
      <c r="E248" s="13"/>
      <c r="F248" s="13"/>
      <c r="G248" s="13"/>
      <c r="H248" s="13"/>
    </row>
    <row r="249" spans="1:8" s="16" customFormat="1" ht="15" x14ac:dyDescent="0.25">
      <c r="A249" s="13"/>
      <c r="B249" s="14"/>
      <c r="C249" s="15"/>
      <c r="D249" s="13"/>
      <c r="E249" s="13"/>
      <c r="F249" s="13"/>
      <c r="G249" s="13"/>
      <c r="H249" s="13"/>
    </row>
    <row r="250" spans="1:8" s="16" customFormat="1" ht="15" x14ac:dyDescent="0.25">
      <c r="A250" s="13"/>
      <c r="B250" s="14"/>
      <c r="C250" s="15"/>
      <c r="D250" s="13"/>
      <c r="E250" s="13"/>
      <c r="F250" s="13"/>
      <c r="G250" s="13"/>
      <c r="H250" s="13"/>
    </row>
    <row r="251" spans="1:8" s="16" customFormat="1" ht="15" x14ac:dyDescent="0.25">
      <c r="A251" s="13"/>
      <c r="B251" s="14"/>
      <c r="C251" s="15"/>
      <c r="D251" s="13"/>
      <c r="E251" s="13"/>
      <c r="F251" s="13"/>
      <c r="G251" s="13"/>
      <c r="H251" s="13"/>
    </row>
    <row r="252" spans="1:8" s="16" customFormat="1" ht="15" x14ac:dyDescent="0.25">
      <c r="A252" s="13"/>
      <c r="B252" s="14"/>
      <c r="C252" s="15"/>
      <c r="D252" s="13"/>
      <c r="E252" s="13"/>
      <c r="F252" s="13"/>
      <c r="G252" s="13"/>
      <c r="H252" s="13"/>
    </row>
    <row r="253" spans="1:8" s="16" customFormat="1" ht="15" x14ac:dyDescent="0.25">
      <c r="A253" s="13"/>
      <c r="B253" s="14"/>
      <c r="C253" s="15"/>
      <c r="D253" s="13"/>
      <c r="E253" s="13"/>
      <c r="F253" s="13"/>
      <c r="G253" s="13"/>
      <c r="H253" s="13"/>
    </row>
    <row r="254" spans="1:8" s="16" customFormat="1" ht="15" x14ac:dyDescent="0.25">
      <c r="A254" s="13"/>
      <c r="B254" s="14"/>
      <c r="C254" s="15"/>
      <c r="D254" s="13"/>
      <c r="E254" s="13"/>
      <c r="F254" s="13"/>
      <c r="G254" s="13"/>
      <c r="H254" s="13"/>
    </row>
    <row r="255" spans="1:8" s="16" customFormat="1" ht="15" x14ac:dyDescent="0.25">
      <c r="A255" s="13"/>
      <c r="B255" s="14"/>
      <c r="C255" s="15"/>
      <c r="D255" s="13"/>
      <c r="E255" s="13"/>
      <c r="F255" s="13"/>
      <c r="G255" s="13"/>
      <c r="H255" s="13"/>
    </row>
    <row r="256" spans="1:8" s="16" customFormat="1" ht="15" x14ac:dyDescent="0.25">
      <c r="A256" s="13"/>
      <c r="B256" s="14"/>
      <c r="C256" s="15"/>
      <c r="D256" s="13"/>
      <c r="E256" s="13"/>
      <c r="F256" s="13"/>
      <c r="G256" s="13"/>
      <c r="H256" s="13"/>
    </row>
    <row r="257" spans="1:8" s="16" customFormat="1" ht="15" x14ac:dyDescent="0.25">
      <c r="A257" s="13"/>
      <c r="B257" s="14"/>
      <c r="C257" s="15"/>
      <c r="D257" s="13"/>
      <c r="E257" s="13"/>
      <c r="F257" s="13"/>
      <c r="G257" s="13"/>
      <c r="H257" s="13"/>
    </row>
    <row r="258" spans="1:8" s="16" customFormat="1" ht="15" x14ac:dyDescent="0.25">
      <c r="A258" s="13"/>
      <c r="B258" s="14"/>
      <c r="C258" s="15"/>
      <c r="D258" s="13"/>
      <c r="E258" s="13"/>
      <c r="F258" s="13"/>
      <c r="G258" s="13"/>
      <c r="H258" s="13"/>
    </row>
    <row r="259" spans="1:8" s="16" customFormat="1" ht="15" x14ac:dyDescent="0.25">
      <c r="A259" s="13"/>
      <c r="B259" s="14"/>
      <c r="C259" s="15"/>
      <c r="D259" s="13"/>
      <c r="E259" s="13"/>
      <c r="F259" s="13"/>
      <c r="G259" s="13"/>
      <c r="H259" s="13"/>
    </row>
    <row r="260" spans="1:8" s="16" customFormat="1" ht="15" x14ac:dyDescent="0.25">
      <c r="A260" s="13"/>
      <c r="B260" s="14"/>
      <c r="C260" s="15"/>
      <c r="D260" s="13"/>
      <c r="E260" s="13"/>
      <c r="F260" s="13"/>
      <c r="G260" s="13"/>
      <c r="H260" s="13"/>
    </row>
    <row r="261" spans="1:8" s="16" customFormat="1" ht="15" x14ac:dyDescent="0.25">
      <c r="A261" s="13"/>
      <c r="B261" s="14"/>
      <c r="C261" s="15"/>
      <c r="D261" s="13"/>
      <c r="E261" s="13"/>
      <c r="F261" s="13"/>
      <c r="G261" s="13"/>
      <c r="H261" s="13"/>
    </row>
    <row r="262" spans="1:8" s="16" customFormat="1" ht="15" x14ac:dyDescent="0.25">
      <c r="A262" s="13"/>
      <c r="B262" s="14"/>
      <c r="C262" s="15"/>
      <c r="D262" s="13"/>
      <c r="E262" s="13"/>
      <c r="F262" s="13"/>
      <c r="G262" s="13"/>
      <c r="H262" s="13"/>
    </row>
    <row r="263" spans="1:8" s="16" customFormat="1" ht="15" x14ac:dyDescent="0.25">
      <c r="A263" s="13"/>
      <c r="B263" s="14"/>
      <c r="C263" s="15"/>
      <c r="D263" s="13"/>
      <c r="E263" s="13"/>
      <c r="F263" s="13"/>
      <c r="G263" s="13"/>
      <c r="H263" s="13"/>
    </row>
    <row r="264" spans="1:8" s="16" customFormat="1" ht="15" x14ac:dyDescent="0.25">
      <c r="A264" s="13"/>
      <c r="B264" s="14"/>
      <c r="C264" s="15"/>
      <c r="D264" s="13"/>
      <c r="E264" s="13"/>
      <c r="F264" s="13"/>
      <c r="G264" s="13"/>
      <c r="H264" s="13"/>
    </row>
    <row r="265" spans="1:8" s="16" customFormat="1" ht="15" x14ac:dyDescent="0.25">
      <c r="A265" s="13"/>
      <c r="B265" s="14"/>
      <c r="C265" s="15"/>
      <c r="D265" s="13"/>
      <c r="E265" s="13"/>
      <c r="F265" s="13"/>
      <c r="G265" s="13"/>
      <c r="H265" s="13"/>
    </row>
    <row r="266" spans="1:8" s="16" customFormat="1" ht="15" x14ac:dyDescent="0.25">
      <c r="A266" s="13"/>
      <c r="B266" s="14"/>
      <c r="C266" s="15"/>
      <c r="D266" s="13"/>
      <c r="E266" s="13"/>
      <c r="F266" s="13"/>
      <c r="G266" s="13"/>
      <c r="H266" s="13"/>
    </row>
    <row r="267" spans="1:8" s="16" customFormat="1" ht="15" x14ac:dyDescent="0.25">
      <c r="A267" s="13"/>
      <c r="B267" s="14"/>
      <c r="C267" s="15"/>
      <c r="D267" s="13"/>
      <c r="E267" s="13"/>
      <c r="F267" s="13"/>
      <c r="G267" s="13"/>
      <c r="H267" s="13"/>
    </row>
    <row r="268" spans="1:8" s="16" customFormat="1" ht="15" x14ac:dyDescent="0.25">
      <c r="A268" s="13"/>
      <c r="B268" s="14"/>
      <c r="C268" s="15"/>
      <c r="D268" s="13"/>
      <c r="E268" s="13"/>
      <c r="F268" s="13"/>
      <c r="G268" s="13"/>
      <c r="H268" s="13"/>
    </row>
    <row r="269" spans="1:8" s="16" customFormat="1" ht="15" x14ac:dyDescent="0.25">
      <c r="A269" s="13"/>
      <c r="B269" s="14"/>
      <c r="C269" s="15"/>
      <c r="D269" s="13"/>
      <c r="E269" s="13"/>
      <c r="F269" s="13"/>
      <c r="G269" s="13"/>
      <c r="H269" s="13"/>
    </row>
    <row r="270" spans="1:8" s="16" customFormat="1" ht="15" x14ac:dyDescent="0.25">
      <c r="A270" s="13"/>
      <c r="B270" s="14"/>
      <c r="C270" s="15"/>
      <c r="D270" s="13"/>
      <c r="E270" s="13"/>
      <c r="F270" s="13"/>
      <c r="G270" s="13"/>
      <c r="H270" s="13"/>
    </row>
    <row r="271" spans="1:8" s="16" customFormat="1" ht="15" x14ac:dyDescent="0.25">
      <c r="A271" s="13"/>
      <c r="B271" s="14"/>
      <c r="C271" s="15"/>
      <c r="D271" s="13"/>
      <c r="E271" s="13"/>
      <c r="F271" s="13"/>
      <c r="G271" s="13"/>
      <c r="H271" s="13"/>
    </row>
    <row r="272" spans="1:8" s="16" customFormat="1" ht="15" x14ac:dyDescent="0.25">
      <c r="A272" s="13"/>
      <c r="B272" s="14"/>
      <c r="C272" s="15"/>
      <c r="D272" s="13"/>
      <c r="E272" s="13"/>
      <c r="F272" s="13"/>
      <c r="G272" s="13"/>
      <c r="H272" s="13"/>
    </row>
    <row r="273" spans="1:8" s="16" customFormat="1" ht="15" x14ac:dyDescent="0.25">
      <c r="A273" s="13"/>
      <c r="B273" s="14"/>
      <c r="C273" s="15"/>
      <c r="D273" s="13"/>
      <c r="E273" s="13"/>
      <c r="F273" s="13"/>
      <c r="G273" s="13"/>
      <c r="H273" s="13"/>
    </row>
    <row r="274" spans="1:8" s="16" customFormat="1" ht="15" x14ac:dyDescent="0.25">
      <c r="A274" s="13"/>
      <c r="B274" s="14"/>
      <c r="C274" s="15"/>
      <c r="D274" s="13"/>
      <c r="E274" s="13"/>
      <c r="F274" s="13"/>
      <c r="G274" s="13"/>
      <c r="H274" s="13"/>
    </row>
    <row r="275" spans="1:8" s="16" customFormat="1" ht="15" x14ac:dyDescent="0.25">
      <c r="A275" s="13"/>
      <c r="B275" s="14"/>
      <c r="C275" s="15"/>
      <c r="D275" s="13"/>
      <c r="E275" s="13"/>
      <c r="F275" s="13"/>
      <c r="G275" s="13"/>
      <c r="H275" s="13"/>
    </row>
    <row r="276" spans="1:8" s="16" customFormat="1" ht="15" x14ac:dyDescent="0.25">
      <c r="A276" s="13"/>
      <c r="B276" s="14"/>
      <c r="C276" s="15"/>
      <c r="D276" s="13"/>
      <c r="E276" s="13"/>
      <c r="F276" s="13"/>
      <c r="G276" s="13"/>
      <c r="H276" s="13"/>
    </row>
    <row r="277" spans="1:8" s="16" customFormat="1" ht="15" x14ac:dyDescent="0.25">
      <c r="A277" s="13"/>
      <c r="B277" s="14"/>
      <c r="C277" s="15"/>
      <c r="D277" s="13"/>
      <c r="E277" s="13"/>
      <c r="F277" s="13"/>
      <c r="G277" s="13"/>
      <c r="H277" s="13"/>
    </row>
    <row r="278" spans="1:8" s="16" customFormat="1" ht="15" x14ac:dyDescent="0.25">
      <c r="A278" s="13"/>
      <c r="B278" s="14"/>
      <c r="C278" s="15"/>
      <c r="D278" s="13"/>
      <c r="E278" s="13"/>
      <c r="F278" s="13"/>
      <c r="G278" s="13"/>
      <c r="H278" s="13"/>
    </row>
    <row r="279" spans="1:8" s="16" customFormat="1" ht="15" x14ac:dyDescent="0.25">
      <c r="A279" s="13"/>
      <c r="B279" s="14"/>
      <c r="C279" s="15"/>
      <c r="D279" s="13"/>
      <c r="E279" s="13"/>
      <c r="F279" s="13"/>
      <c r="G279" s="13"/>
      <c r="H279" s="13"/>
    </row>
    <row r="280" spans="1:8" s="16" customFormat="1" ht="15" x14ac:dyDescent="0.25">
      <c r="A280" s="13"/>
      <c r="B280" s="14"/>
      <c r="C280" s="15"/>
      <c r="D280" s="13"/>
      <c r="E280" s="13"/>
      <c r="F280" s="13"/>
      <c r="G280" s="13"/>
      <c r="H280" s="13"/>
    </row>
    <row r="281" spans="1:8" s="16" customFormat="1" ht="15" x14ac:dyDescent="0.25">
      <c r="A281" s="13"/>
      <c r="B281" s="14"/>
      <c r="C281" s="15"/>
      <c r="D281" s="13"/>
      <c r="E281" s="13"/>
      <c r="F281" s="13"/>
      <c r="G281" s="13"/>
      <c r="H281" s="13"/>
    </row>
    <row r="282" spans="1:8" s="16" customFormat="1" ht="15" x14ac:dyDescent="0.25">
      <c r="A282" s="13"/>
      <c r="B282" s="14"/>
      <c r="C282" s="15"/>
      <c r="D282" s="13"/>
      <c r="E282" s="13"/>
      <c r="F282" s="13"/>
      <c r="G282" s="13"/>
      <c r="H282" s="13"/>
    </row>
    <row r="283" spans="1:8" s="16" customFormat="1" ht="15" x14ac:dyDescent="0.25">
      <c r="A283" s="13"/>
      <c r="B283" s="14"/>
      <c r="C283" s="15"/>
      <c r="D283" s="13"/>
      <c r="E283" s="13"/>
      <c r="F283" s="13"/>
      <c r="G283" s="13"/>
      <c r="H283" s="13"/>
    </row>
    <row r="284" spans="1:8" s="16" customFormat="1" ht="15" x14ac:dyDescent="0.25">
      <c r="A284" s="13"/>
      <c r="B284" s="14"/>
      <c r="C284" s="15"/>
      <c r="D284" s="13"/>
      <c r="E284" s="13"/>
      <c r="F284" s="13"/>
      <c r="G284" s="13"/>
      <c r="H284" s="13"/>
    </row>
    <row r="285" spans="1:8" s="16" customFormat="1" ht="15" x14ac:dyDescent="0.25">
      <c r="A285" s="13"/>
      <c r="B285" s="14"/>
      <c r="C285" s="15"/>
      <c r="D285" s="13"/>
      <c r="E285" s="13"/>
      <c r="F285" s="13"/>
      <c r="G285" s="13"/>
      <c r="H285" s="13"/>
    </row>
    <row r="286" spans="1:8" s="16" customFormat="1" ht="15" x14ac:dyDescent="0.25">
      <c r="A286" s="13"/>
      <c r="B286" s="14"/>
      <c r="C286" s="15"/>
      <c r="D286" s="13"/>
      <c r="E286" s="13"/>
      <c r="F286" s="13"/>
      <c r="G286" s="13"/>
      <c r="H286" s="13"/>
    </row>
    <row r="287" spans="1:8" s="16" customFormat="1" ht="15" x14ac:dyDescent="0.25">
      <c r="A287" s="13"/>
      <c r="B287" s="14"/>
      <c r="C287" s="15"/>
      <c r="D287" s="13"/>
      <c r="E287" s="13"/>
      <c r="F287" s="13"/>
      <c r="G287" s="13"/>
      <c r="H287" s="13"/>
    </row>
    <row r="288" spans="1:8" s="16" customFormat="1" ht="15" x14ac:dyDescent="0.25">
      <c r="A288" s="13"/>
      <c r="B288" s="14"/>
      <c r="C288" s="15"/>
      <c r="D288" s="13"/>
      <c r="E288" s="13"/>
      <c r="F288" s="13"/>
      <c r="G288" s="13"/>
      <c r="H288" s="13"/>
    </row>
    <row r="289" spans="1:8" s="16" customFormat="1" ht="15" x14ac:dyDescent="0.25">
      <c r="A289" s="13"/>
      <c r="B289" s="14"/>
      <c r="C289" s="15"/>
      <c r="D289" s="13"/>
      <c r="E289" s="13"/>
      <c r="F289" s="13"/>
      <c r="G289" s="13"/>
      <c r="H289" s="13"/>
    </row>
    <row r="290" spans="1:8" s="16" customFormat="1" ht="15" x14ac:dyDescent="0.25">
      <c r="A290" s="13"/>
      <c r="B290" s="14"/>
      <c r="C290" s="15"/>
      <c r="D290" s="13"/>
      <c r="E290" s="13"/>
      <c r="F290" s="13"/>
      <c r="G290" s="13"/>
      <c r="H290" s="13"/>
    </row>
    <row r="291" spans="1:8" s="16" customFormat="1" ht="15" x14ac:dyDescent="0.25">
      <c r="A291" s="13"/>
      <c r="B291" s="14"/>
      <c r="C291" s="15"/>
      <c r="D291" s="13"/>
      <c r="E291" s="13"/>
      <c r="F291" s="13"/>
      <c r="G291" s="13"/>
      <c r="H291" s="13"/>
    </row>
    <row r="292" spans="1:8" s="16" customFormat="1" ht="15" x14ac:dyDescent="0.25">
      <c r="A292" s="13"/>
      <c r="B292" s="14"/>
      <c r="C292" s="15"/>
      <c r="D292" s="13"/>
      <c r="E292" s="13"/>
      <c r="F292" s="13"/>
      <c r="G292" s="13"/>
      <c r="H292" s="13"/>
    </row>
    <row r="293" spans="1:8" s="16" customFormat="1" ht="15" x14ac:dyDescent="0.25">
      <c r="A293" s="13"/>
      <c r="B293" s="14"/>
      <c r="C293" s="15"/>
      <c r="D293" s="13"/>
      <c r="E293" s="13"/>
      <c r="F293" s="13"/>
      <c r="G293" s="13"/>
      <c r="H293" s="13"/>
    </row>
    <row r="294" spans="1:8" s="16" customFormat="1" ht="15" x14ac:dyDescent="0.25">
      <c r="A294" s="13"/>
      <c r="B294" s="14"/>
      <c r="C294" s="15"/>
      <c r="D294" s="13"/>
      <c r="E294" s="13"/>
      <c r="F294" s="13"/>
      <c r="G294" s="13"/>
      <c r="H294" s="13"/>
    </row>
    <row r="295" spans="1:8" s="16" customFormat="1" ht="15" x14ac:dyDescent="0.25">
      <c r="A295" s="13"/>
      <c r="B295" s="14"/>
      <c r="C295" s="15"/>
      <c r="D295" s="13"/>
      <c r="E295" s="13"/>
      <c r="F295" s="13"/>
      <c r="G295" s="13"/>
      <c r="H295" s="13"/>
    </row>
    <row r="296" spans="1:8" s="16" customFormat="1" ht="15" x14ac:dyDescent="0.25">
      <c r="A296" s="13"/>
      <c r="B296" s="14"/>
      <c r="C296" s="15"/>
      <c r="D296" s="13"/>
      <c r="E296" s="13"/>
      <c r="F296" s="13"/>
      <c r="G296" s="13"/>
      <c r="H296" s="13"/>
    </row>
    <row r="297" spans="1:8" s="16" customFormat="1" ht="15" x14ac:dyDescent="0.25">
      <c r="A297" s="13"/>
      <c r="B297" s="14"/>
      <c r="C297" s="15"/>
      <c r="D297" s="13"/>
      <c r="E297" s="13"/>
      <c r="F297" s="13"/>
      <c r="G297" s="13"/>
      <c r="H297" s="13"/>
    </row>
    <row r="298" spans="1:8" s="16" customFormat="1" ht="15" x14ac:dyDescent="0.25">
      <c r="A298" s="13"/>
      <c r="B298" s="14"/>
      <c r="C298" s="15"/>
      <c r="D298" s="13"/>
      <c r="E298" s="13"/>
      <c r="F298" s="13"/>
      <c r="G298" s="13"/>
      <c r="H298" s="13"/>
    </row>
    <row r="299" spans="1:8" s="16" customFormat="1" ht="15" x14ac:dyDescent="0.25">
      <c r="A299" s="13"/>
      <c r="B299" s="14"/>
      <c r="C299" s="15"/>
      <c r="D299" s="13"/>
      <c r="E299" s="13"/>
      <c r="F299" s="13"/>
      <c r="G299" s="13"/>
      <c r="H299" s="13"/>
    </row>
    <row r="300" spans="1:8" s="16" customFormat="1" ht="15" x14ac:dyDescent="0.25">
      <c r="A300" s="13"/>
      <c r="B300" s="14"/>
      <c r="C300" s="15"/>
      <c r="D300" s="13"/>
      <c r="E300" s="13"/>
      <c r="F300" s="13"/>
      <c r="G300" s="13"/>
      <c r="H300" s="13"/>
    </row>
    <row r="301" spans="1:8" s="16" customFormat="1" ht="15" x14ac:dyDescent="0.25">
      <c r="A301" s="13"/>
      <c r="B301" s="14"/>
      <c r="C301" s="15"/>
      <c r="D301" s="13"/>
      <c r="E301" s="13"/>
      <c r="F301" s="13"/>
      <c r="G301" s="13"/>
      <c r="H301" s="13"/>
    </row>
    <row r="302" spans="1:8" s="16" customFormat="1" ht="15" x14ac:dyDescent="0.25">
      <c r="A302" s="13"/>
      <c r="B302" s="14"/>
      <c r="C302" s="15"/>
      <c r="D302" s="13"/>
      <c r="E302" s="13"/>
      <c r="F302" s="13"/>
      <c r="G302" s="13"/>
      <c r="H302" s="13"/>
    </row>
    <row r="303" spans="1:8" s="16" customFormat="1" ht="15" x14ac:dyDescent="0.25">
      <c r="A303" s="13"/>
      <c r="B303" s="14"/>
      <c r="C303" s="15"/>
      <c r="D303" s="13"/>
      <c r="E303" s="13"/>
      <c r="F303" s="13"/>
      <c r="G303" s="13"/>
      <c r="H303" s="13"/>
    </row>
    <row r="304" spans="1:8" s="16" customFormat="1" ht="15" x14ac:dyDescent="0.25">
      <c r="A304" s="13"/>
      <c r="B304" s="14"/>
      <c r="C304" s="15"/>
      <c r="D304" s="13"/>
      <c r="E304" s="13"/>
      <c r="F304" s="13"/>
      <c r="G304" s="13"/>
      <c r="H304" s="13"/>
    </row>
    <row r="305" spans="1:8" s="16" customFormat="1" ht="15" x14ac:dyDescent="0.25">
      <c r="A305" s="13"/>
      <c r="B305" s="14"/>
      <c r="C305" s="15"/>
      <c r="D305" s="13"/>
      <c r="E305" s="13"/>
      <c r="F305" s="13"/>
      <c r="G305" s="13"/>
      <c r="H305" s="13"/>
    </row>
    <row r="306" spans="1:8" s="16" customFormat="1" ht="15" x14ac:dyDescent="0.25">
      <c r="A306" s="13"/>
      <c r="B306" s="14"/>
      <c r="C306" s="15"/>
      <c r="D306" s="13"/>
      <c r="E306" s="13"/>
      <c r="F306" s="13"/>
      <c r="G306" s="13"/>
      <c r="H306" s="13"/>
    </row>
    <row r="307" spans="1:8" s="16" customFormat="1" ht="15" x14ac:dyDescent="0.25">
      <c r="A307" s="13"/>
      <c r="B307" s="14"/>
      <c r="C307" s="15"/>
      <c r="D307" s="13"/>
      <c r="E307" s="13"/>
      <c r="F307" s="13"/>
      <c r="G307" s="13"/>
      <c r="H307" s="13"/>
    </row>
    <row r="308" spans="1:8" s="16" customFormat="1" ht="15" x14ac:dyDescent="0.25">
      <c r="A308" s="13"/>
      <c r="B308" s="14"/>
      <c r="C308" s="15"/>
      <c r="D308" s="13"/>
      <c r="E308" s="13"/>
      <c r="F308" s="13"/>
      <c r="G308" s="13"/>
      <c r="H308" s="13"/>
    </row>
    <row r="309" spans="1:8" s="16" customFormat="1" ht="15" x14ac:dyDescent="0.25">
      <c r="A309" s="13"/>
      <c r="B309" s="14"/>
      <c r="C309" s="15"/>
      <c r="D309" s="13"/>
      <c r="E309" s="13"/>
      <c r="F309" s="13"/>
      <c r="G309" s="13"/>
      <c r="H309" s="13"/>
    </row>
    <row r="310" spans="1:8" s="16" customFormat="1" ht="15" x14ac:dyDescent="0.25">
      <c r="A310" s="13"/>
      <c r="B310" s="14"/>
      <c r="C310" s="15"/>
      <c r="D310" s="13"/>
      <c r="E310" s="13"/>
      <c r="F310" s="13"/>
      <c r="G310" s="13"/>
      <c r="H310" s="13"/>
    </row>
    <row r="311" spans="1:8" s="16" customFormat="1" ht="15" x14ac:dyDescent="0.25">
      <c r="A311" s="13"/>
      <c r="B311" s="14"/>
      <c r="C311" s="15"/>
      <c r="D311" s="13"/>
      <c r="E311" s="13"/>
      <c r="F311" s="13"/>
      <c r="G311" s="13"/>
      <c r="H311" s="13"/>
    </row>
  </sheetData>
  <mergeCells count="104">
    <mergeCell ref="H143:H144"/>
    <mergeCell ref="C147:F147"/>
    <mergeCell ref="C148:D148"/>
    <mergeCell ref="C149:F149"/>
    <mergeCell ref="C140:F140"/>
    <mergeCell ref="C141:D141"/>
    <mergeCell ref="C142:F142"/>
    <mergeCell ref="C143:C144"/>
    <mergeCell ref="C132:F132"/>
    <mergeCell ref="C133:D133"/>
    <mergeCell ref="C134:F134"/>
    <mergeCell ref="C135:C136"/>
    <mergeCell ref="H135:H136"/>
    <mergeCell ref="C125:F125"/>
    <mergeCell ref="C126:D126"/>
    <mergeCell ref="C127:F127"/>
    <mergeCell ref="C128:C129"/>
    <mergeCell ref="H128:H129"/>
    <mergeCell ref="H114:H115"/>
    <mergeCell ref="C118:F118"/>
    <mergeCell ref="C119:D119"/>
    <mergeCell ref="C120:F120"/>
    <mergeCell ref="C121:C122"/>
    <mergeCell ref="H121:H122"/>
    <mergeCell ref="C111:F111"/>
    <mergeCell ref="C112:D112"/>
    <mergeCell ref="C113:F113"/>
    <mergeCell ref="C114:C115"/>
    <mergeCell ref="C98:F98"/>
    <mergeCell ref="C99:D99"/>
    <mergeCell ref="C100:F100"/>
    <mergeCell ref="C101:C102"/>
    <mergeCell ref="H101:H102"/>
    <mergeCell ref="H87:H88"/>
    <mergeCell ref="C91:F91"/>
    <mergeCell ref="C92:D92"/>
    <mergeCell ref="C93:F93"/>
    <mergeCell ref="C94:C95"/>
    <mergeCell ref="H94:H95"/>
    <mergeCell ref="C70:F70"/>
    <mergeCell ref="C71:D71"/>
    <mergeCell ref="C72:F72"/>
    <mergeCell ref="C73:C74"/>
    <mergeCell ref="H73:H74"/>
    <mergeCell ref="C63:F63"/>
    <mergeCell ref="C64:D64"/>
    <mergeCell ref="C65:F65"/>
    <mergeCell ref="C66:C67"/>
    <mergeCell ref="H66:H67"/>
    <mergeCell ref="H52:H53"/>
    <mergeCell ref="C56:F56"/>
    <mergeCell ref="C57:D57"/>
    <mergeCell ref="C58:F58"/>
    <mergeCell ref="C59:C60"/>
    <mergeCell ref="H59:H60"/>
    <mergeCell ref="C49:F49"/>
    <mergeCell ref="C50:D50"/>
    <mergeCell ref="C51:F51"/>
    <mergeCell ref="C52:C53"/>
    <mergeCell ref="H37:H38"/>
    <mergeCell ref="C43:D43"/>
    <mergeCell ref="C44:F44"/>
    <mergeCell ref="C45:C46"/>
    <mergeCell ref="H45:H46"/>
    <mergeCell ref="C34:F34"/>
    <mergeCell ref="C35:D35"/>
    <mergeCell ref="C36:F36"/>
    <mergeCell ref="C37:C38"/>
    <mergeCell ref="C42:F42"/>
    <mergeCell ref="H22:H23"/>
    <mergeCell ref="C26:F26"/>
    <mergeCell ref="C27:D27"/>
    <mergeCell ref="C28:F28"/>
    <mergeCell ref="C29:C30"/>
    <mergeCell ref="H29:H30"/>
    <mergeCell ref="A3:H3"/>
    <mergeCell ref="A4:H4"/>
    <mergeCell ref="A5:H5"/>
    <mergeCell ref="A6:H6"/>
    <mergeCell ref="A8:H8"/>
    <mergeCell ref="A9:H9"/>
    <mergeCell ref="A10:H10"/>
    <mergeCell ref="A11:H11"/>
    <mergeCell ref="A12:H12"/>
    <mergeCell ref="A13:H13"/>
    <mergeCell ref="C22:C23"/>
    <mergeCell ref="A1:F1"/>
    <mergeCell ref="A7:H7"/>
    <mergeCell ref="C19:F19"/>
    <mergeCell ref="C20:D20"/>
    <mergeCell ref="C21:F21"/>
    <mergeCell ref="C15:C16"/>
    <mergeCell ref="A2:H2"/>
    <mergeCell ref="A14:J14"/>
    <mergeCell ref="H15:H16"/>
    <mergeCell ref="C77:F77"/>
    <mergeCell ref="C78:D78"/>
    <mergeCell ref="C79:F79"/>
    <mergeCell ref="C80:C81"/>
    <mergeCell ref="H80:H81"/>
    <mergeCell ref="C84:F84"/>
    <mergeCell ref="C85:D85"/>
    <mergeCell ref="C86:F86"/>
    <mergeCell ref="C87:C88"/>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7CBF56-8E25-4F3A-8480-27610404CE35}">
  <ds:schemaRefs>
    <ds:schemaRef ds:uri="http://schemas.microsoft.com/sharepoint/v3/contenttype/forms"/>
  </ds:schemaRefs>
</ds:datastoreItem>
</file>

<file path=customXml/itemProps2.xml><?xml version="1.0" encoding="utf-8"?>
<ds:datastoreItem xmlns:ds="http://schemas.openxmlformats.org/officeDocument/2006/customXml" ds:itemID="{78B9DBE1-44B8-4C6F-927B-E8D971B8E4C9}">
  <ds:schemaRefs>
    <ds:schemaRef ds:uri="http://www.w3.org/XML/1998/namespace"/>
    <ds:schemaRef ds:uri="http://purl.org/dc/terms/"/>
    <ds:schemaRef ds:uri="http://schemas.microsoft.com/office/2006/metadata/properties"/>
    <ds:schemaRef ds:uri="http://schemas.microsoft.com/office/2006/documentManagement/types"/>
    <ds:schemaRef ds:uri="5bae7d12-13eb-4134-a1d8-2ddc8d2534e1"/>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24C2142B-571C-46C5-95E2-81B318B3A2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2026-04-09T07:28:06Z</cp:lastPrinted>
  <dcterms:created xsi:type="dcterms:W3CDTF">2014-05-05T06:21:30Z</dcterms:created>
  <dcterms:modified xsi:type="dcterms:W3CDTF">2026-05-21T07:26:19Z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